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645" windowWidth="14805" windowHeight="7470" firstSheet="2" activeTab="3"/>
  </bookViews>
  <sheets>
    <sheet name="Sheet1" sheetId="1" state="hidden" r:id="rId1"/>
    <sheet name="autizm" sheetId="4" state="hidden" r:id="rId2"/>
    <sheet name="mtavor" sheetId="14" r:id="rId3"/>
    <sheet name="havelvac1 axyusak 1" sheetId="15" r:id="rId4"/>
    <sheet name="havelvac1 axyusak2" sheetId="16" r:id="rId5"/>
    <sheet name="havelvac1 axyusak3" sheetId="17"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_xlnm.Print_Titles" localSheetId="2">mtavor!$5:$6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D20" i="16" l="1"/>
  <c r="D19" i="16"/>
  <c r="D18" i="16"/>
  <c r="D17" i="16"/>
  <c r="D16" i="16"/>
  <c r="D15" i="16"/>
  <c r="D14" i="16"/>
  <c r="D13" i="16"/>
  <c r="H13" i="16"/>
  <c r="H14" i="15"/>
  <c r="I14" i="15"/>
  <c r="H15" i="15"/>
  <c r="I15" i="15"/>
  <c r="G15" i="15"/>
  <c r="G14" i="15"/>
  <c r="H13" i="15"/>
  <c r="I13" i="15"/>
  <c r="G13" i="15"/>
  <c r="BF12" i="14"/>
  <c r="BF11" i="14"/>
  <c r="BF9" i="14"/>
  <c r="AY12" i="14"/>
  <c r="AZ12" i="14"/>
  <c r="BA12" i="14"/>
  <c r="BB12" i="14"/>
  <c r="BC12" i="14"/>
  <c r="BD12" i="14"/>
  <c r="AY11" i="14"/>
  <c r="AZ11" i="14"/>
  <c r="BA11" i="14"/>
  <c r="BB11" i="14"/>
  <c r="BC11" i="14"/>
  <c r="BD11" i="14"/>
  <c r="AY9" i="14"/>
  <c r="AZ9" i="14"/>
  <c r="BA9" i="14"/>
  <c r="BB9" i="14"/>
  <c r="BC9" i="14"/>
  <c r="BD9" i="14"/>
  <c r="AX40" i="14"/>
  <c r="AX39" i="14" s="1"/>
  <c r="AX37" i="14"/>
  <c r="AX33" i="14"/>
  <c r="AX32" i="14"/>
  <c r="AX28" i="14"/>
  <c r="AX26" i="14"/>
  <c r="AX23" i="14"/>
  <c r="AX22" i="14" s="1"/>
  <c r="AX20" i="14"/>
  <c r="AX19" i="14"/>
  <c r="AX18" i="14" s="1"/>
  <c r="AX12" i="14"/>
  <c r="AX11" i="14"/>
  <c r="AX9" i="14"/>
  <c r="AO41" i="14"/>
  <c r="AN41" i="14"/>
  <c r="AP40" i="14"/>
  <c r="AO40" i="14"/>
  <c r="AN40" i="14"/>
  <c r="AP39" i="14"/>
  <c r="AO39" i="14" s="1"/>
  <c r="AP37" i="14"/>
  <c r="AN37" i="14" s="1"/>
  <c r="AO37" i="14"/>
  <c r="AO36" i="14"/>
  <c r="AN36" i="14"/>
  <c r="AO35" i="14"/>
  <c r="AN35" i="14"/>
  <c r="AO34" i="14"/>
  <c r="AN34" i="14"/>
  <c r="AP33" i="14"/>
  <c r="AO33" i="14" s="1"/>
  <c r="AP32" i="14"/>
  <c r="AN32" i="14" s="1"/>
  <c r="AO32" i="14"/>
  <c r="AO31" i="14"/>
  <c r="AN31" i="14"/>
  <c r="AO30" i="14"/>
  <c r="AN30" i="14"/>
  <c r="AO29" i="14"/>
  <c r="AN29" i="14"/>
  <c r="AP28" i="14"/>
  <c r="AO28" i="14" s="1"/>
  <c r="AO27" i="14"/>
  <c r="AN27" i="14"/>
  <c r="AP26" i="14"/>
  <c r="AO26" i="14"/>
  <c r="AN26" i="14"/>
  <c r="AO25" i="14"/>
  <c r="AN25" i="14"/>
  <c r="AO24" i="14"/>
  <c r="AN24" i="14"/>
  <c r="AP23" i="14"/>
  <c r="AP22" i="14" s="1"/>
  <c r="AP20" i="14"/>
  <c r="AO20" i="14"/>
  <c r="AN20" i="14"/>
  <c r="AP19" i="14"/>
  <c r="AP18" i="14" s="1"/>
  <c r="AP12" i="14"/>
  <c r="AO12" i="14"/>
  <c r="AN12" i="14"/>
  <c r="AP11" i="14"/>
  <c r="AO11" i="14"/>
  <c r="AN11" i="14"/>
  <c r="AP9" i="14"/>
  <c r="AO9" i="14"/>
  <c r="AN9" i="14"/>
  <c r="AK41" i="14"/>
  <c r="AJ41" i="14"/>
  <c r="AL40" i="14"/>
  <c r="AJ40" i="14" s="1"/>
  <c r="AK40" i="14"/>
  <c r="AL37" i="14"/>
  <c r="AK37" i="14" s="1"/>
  <c r="AJ37" i="14"/>
  <c r="AK36" i="14"/>
  <c r="AJ36" i="14"/>
  <c r="AK35" i="14"/>
  <c r="AJ35" i="14"/>
  <c r="AK34" i="14"/>
  <c r="AJ34" i="14"/>
  <c r="AL33" i="14"/>
  <c r="AK33" i="14"/>
  <c r="AJ33" i="14"/>
  <c r="AL32" i="14"/>
  <c r="AK32" i="14" s="1"/>
  <c r="AJ32" i="14"/>
  <c r="AK31" i="14"/>
  <c r="AJ31" i="14"/>
  <c r="AK30" i="14"/>
  <c r="AJ30" i="14"/>
  <c r="AK29" i="14"/>
  <c r="AJ29" i="14"/>
  <c r="AL28" i="14"/>
  <c r="AK28" i="14"/>
  <c r="AJ28" i="14"/>
  <c r="AK27" i="14"/>
  <c r="AJ27" i="14"/>
  <c r="AL26" i="14"/>
  <c r="AJ26" i="14" s="1"/>
  <c r="AK26" i="14"/>
  <c r="AK25" i="14"/>
  <c r="AJ25" i="14"/>
  <c r="AK24" i="14"/>
  <c r="AJ24" i="14"/>
  <c r="AL23" i="14"/>
  <c r="AK23" i="14"/>
  <c r="AJ23" i="14"/>
  <c r="AL22" i="14"/>
  <c r="AK22" i="14" s="1"/>
  <c r="AJ22" i="14"/>
  <c r="AL21" i="14"/>
  <c r="AK21" i="14" s="1"/>
  <c r="AL20" i="14"/>
  <c r="AJ20" i="14" s="1"/>
  <c r="AK20" i="14"/>
  <c r="AL12" i="14"/>
  <c r="AK12" i="14"/>
  <c r="AJ12" i="14"/>
  <c r="AL11" i="14"/>
  <c r="AK11" i="14"/>
  <c r="AJ11" i="14"/>
  <c r="AL9" i="14"/>
  <c r="AK9" i="14"/>
  <c r="AJ9" i="14"/>
  <c r="AG40" i="14"/>
  <c r="AG41" i="14"/>
  <c r="AF40" i="14"/>
  <c r="AF41" i="14"/>
  <c r="AG39" i="14"/>
  <c r="AF39" i="14"/>
  <c r="AF23" i="14"/>
  <c r="AF24" i="14"/>
  <c r="AF25" i="14"/>
  <c r="AF26" i="14"/>
  <c r="AF27" i="14"/>
  <c r="AF28" i="14"/>
  <c r="AF29" i="14"/>
  <c r="AF30" i="14"/>
  <c r="AF31" i="14"/>
  <c r="AF32" i="14"/>
  <c r="AF33" i="14"/>
  <c r="AF34" i="14"/>
  <c r="AF35" i="14"/>
  <c r="AF36" i="14"/>
  <c r="AF37" i="14"/>
  <c r="AG22" i="14"/>
  <c r="AG23" i="14"/>
  <c r="AG24" i="14"/>
  <c r="AG25" i="14"/>
  <c r="AG26" i="14"/>
  <c r="AG27" i="14"/>
  <c r="AG28" i="14"/>
  <c r="AG29" i="14"/>
  <c r="AG30" i="14"/>
  <c r="AG31" i="14"/>
  <c r="AG32" i="14"/>
  <c r="AG33" i="14"/>
  <c r="AG34" i="14"/>
  <c r="AG35" i="14"/>
  <c r="AG36" i="14"/>
  <c r="AG37" i="14"/>
  <c r="AF22" i="14"/>
  <c r="AG21" i="14"/>
  <c r="AF21" i="14"/>
  <c r="AG19" i="14"/>
  <c r="AG20" i="14"/>
  <c r="AF19" i="14"/>
  <c r="AF20" i="14"/>
  <c r="AG18" i="14"/>
  <c r="AF18" i="14"/>
  <c r="AH17" i="14"/>
  <c r="AG14" i="14"/>
  <c r="AG15" i="14"/>
  <c r="AG16" i="14"/>
  <c r="AF14" i="14"/>
  <c r="AF15" i="14"/>
  <c r="AF16" i="14"/>
  <c r="AG13" i="14"/>
  <c r="AF13" i="14"/>
  <c r="AF12" i="14"/>
  <c r="AG12" i="14"/>
  <c r="AF11" i="14"/>
  <c r="AG11" i="14"/>
  <c r="AF9" i="14"/>
  <c r="AG9" i="14"/>
  <c r="AH9" i="14"/>
  <c r="I11" i="14"/>
  <c r="J11" i="14"/>
  <c r="M11" i="14"/>
  <c r="N11" i="14"/>
  <c r="O11" i="14"/>
  <c r="P11" i="14"/>
  <c r="Q11" i="14"/>
  <c r="R11" i="14"/>
  <c r="S11" i="14"/>
  <c r="T11" i="14"/>
  <c r="U11" i="14"/>
  <c r="V11" i="14"/>
  <c r="W11" i="14"/>
  <c r="X11" i="14"/>
  <c r="Y11" i="14"/>
  <c r="Z11" i="14"/>
  <c r="AA11" i="14"/>
  <c r="AB11" i="14"/>
  <c r="AC11" i="14"/>
  <c r="AD11" i="14"/>
  <c r="AE11" i="14"/>
  <c r="AH11" i="14"/>
  <c r="H12" i="14"/>
  <c r="AH12" i="14"/>
  <c r="H14" i="14"/>
  <c r="H15" i="14"/>
  <c r="H16" i="14"/>
  <c r="J16" i="14"/>
  <c r="J15" i="14" s="1"/>
  <c r="H17" i="14"/>
  <c r="H18" i="14"/>
  <c r="I18" i="14"/>
  <c r="I16" i="14" s="1"/>
  <c r="J18" i="14"/>
  <c r="S18" i="14"/>
  <c r="S16" i="14" s="1"/>
  <c r="W18" i="14"/>
  <c r="W16" i="14" s="1"/>
  <c r="AA18" i="14"/>
  <c r="AA16" i="14" s="1"/>
  <c r="H19" i="14"/>
  <c r="M19" i="14"/>
  <c r="M18" i="14" s="1"/>
  <c r="M16" i="14" s="1"/>
  <c r="P19" i="14"/>
  <c r="P18" i="14" s="1"/>
  <c r="P16" i="14" s="1"/>
  <c r="R19" i="14"/>
  <c r="R18" i="14" s="1"/>
  <c r="R16" i="14" s="1"/>
  <c r="S19" i="14"/>
  <c r="V19" i="14"/>
  <c r="V18" i="14" s="1"/>
  <c r="V16" i="14" s="1"/>
  <c r="W19" i="14"/>
  <c r="X19" i="14"/>
  <c r="X18" i="14" s="1"/>
  <c r="X16" i="14" s="1"/>
  <c r="Z19" i="14"/>
  <c r="Z18" i="14" s="1"/>
  <c r="Z16" i="14" s="1"/>
  <c r="AA19" i="14"/>
  <c r="AC19" i="14"/>
  <c r="AC18" i="14" s="1"/>
  <c r="AC16" i="14" s="1"/>
  <c r="AD19" i="14"/>
  <c r="AD18" i="14" s="1"/>
  <c r="AD16" i="14" s="1"/>
  <c r="H20" i="14"/>
  <c r="N20" i="14"/>
  <c r="N19" i="14" s="1"/>
  <c r="N18" i="14" s="1"/>
  <c r="N16" i="14" s="1"/>
  <c r="O20" i="14"/>
  <c r="O19" i="14" s="1"/>
  <c r="O18" i="14" s="1"/>
  <c r="O16" i="14" s="1"/>
  <c r="Q20" i="14"/>
  <c r="Q19" i="14" s="1"/>
  <c r="Q18" i="14" s="1"/>
  <c r="Q16" i="14" s="1"/>
  <c r="R20" i="14"/>
  <c r="T20" i="14"/>
  <c r="T19" i="14" s="1"/>
  <c r="T18" i="14" s="1"/>
  <c r="T16" i="14" s="1"/>
  <c r="U20" i="14"/>
  <c r="U19" i="14" s="1"/>
  <c r="U18" i="14" s="1"/>
  <c r="U16" i="14" s="1"/>
  <c r="Y20" i="14"/>
  <c r="Y19" i="14" s="1"/>
  <c r="Y18" i="14" s="1"/>
  <c r="Y16" i="14" s="1"/>
  <c r="AB20" i="14"/>
  <c r="AB19" i="14" s="1"/>
  <c r="AB18" i="14" s="1"/>
  <c r="AB16" i="14" s="1"/>
  <c r="AE20" i="14"/>
  <c r="AE19" i="14" s="1"/>
  <c r="AE18" i="14" s="1"/>
  <c r="AE16" i="14" s="1"/>
  <c r="AH20" i="14"/>
  <c r="AH19" i="14" s="1"/>
  <c r="AH18" i="14" s="1"/>
  <c r="AH16" i="14" s="1"/>
  <c r="AH15" i="14" s="1"/>
  <c r="H21" i="14"/>
  <c r="H22" i="14"/>
  <c r="H23" i="14"/>
  <c r="I23" i="14"/>
  <c r="I22" i="14" s="1"/>
  <c r="J23" i="14"/>
  <c r="J22" i="14" s="1"/>
  <c r="J21" i="14" s="1"/>
  <c r="M23" i="14"/>
  <c r="P23" i="14"/>
  <c r="R23" i="14"/>
  <c r="S23" i="14"/>
  <c r="V23" i="14"/>
  <c r="W23" i="14"/>
  <c r="X23" i="14"/>
  <c r="Y23" i="14"/>
  <c r="Z23" i="14"/>
  <c r="AA23" i="14"/>
  <c r="AB23" i="14"/>
  <c r="AC23" i="14"/>
  <c r="AD23" i="14"/>
  <c r="AE23" i="14"/>
  <c r="AH23" i="14"/>
  <c r="AH22" i="14" s="1"/>
  <c r="H24" i="14"/>
  <c r="N24" i="14"/>
  <c r="N23" i="14" s="1"/>
  <c r="O24" i="14"/>
  <c r="O23" i="14" s="1"/>
  <c r="Q24" i="14"/>
  <c r="Q23" i="14" s="1"/>
  <c r="R24" i="14"/>
  <c r="T24" i="14"/>
  <c r="T23" i="14" s="1"/>
  <c r="U24" i="14"/>
  <c r="U23" i="14" s="1"/>
  <c r="H25" i="14"/>
  <c r="N25" i="14"/>
  <c r="O25" i="14"/>
  <c r="Q25" i="14"/>
  <c r="R25" i="14"/>
  <c r="T25" i="14"/>
  <c r="U25" i="14"/>
  <c r="H26" i="14"/>
  <c r="I26" i="14"/>
  <c r="J26" i="14"/>
  <c r="M26" i="14"/>
  <c r="P26" i="14"/>
  <c r="Q26" i="14"/>
  <c r="S26" i="14"/>
  <c r="U26" i="14"/>
  <c r="V26" i="14"/>
  <c r="W26" i="14"/>
  <c r="X26" i="14"/>
  <c r="Y26" i="14"/>
  <c r="Z26" i="14"/>
  <c r="AA26" i="14"/>
  <c r="AB26" i="14"/>
  <c r="AC26" i="14"/>
  <c r="AD26" i="14"/>
  <c r="AE26" i="14"/>
  <c r="AH26" i="14"/>
  <c r="H27" i="14"/>
  <c r="N27" i="14"/>
  <c r="N26" i="14" s="1"/>
  <c r="O27" i="14"/>
  <c r="O26" i="14" s="1"/>
  <c r="Q27" i="14"/>
  <c r="R27" i="14"/>
  <c r="R26" i="14" s="1"/>
  <c r="T27" i="14"/>
  <c r="T26" i="14" s="1"/>
  <c r="U27" i="14"/>
  <c r="H28" i="14"/>
  <c r="I28" i="14"/>
  <c r="J28" i="14"/>
  <c r="M28" i="14"/>
  <c r="P28" i="14"/>
  <c r="S28" i="14"/>
  <c r="V28" i="14"/>
  <c r="W28" i="14"/>
  <c r="X28" i="14"/>
  <c r="Y28" i="14"/>
  <c r="Z28" i="14"/>
  <c r="AA28" i="14"/>
  <c r="AB28" i="14"/>
  <c r="AC28" i="14"/>
  <c r="AD28" i="14"/>
  <c r="AE28" i="14"/>
  <c r="AH28" i="14"/>
  <c r="H29" i="14"/>
  <c r="N29" i="14"/>
  <c r="N28" i="14" s="1"/>
  <c r="O29" i="14"/>
  <c r="O28" i="14" s="1"/>
  <c r="Q29" i="14"/>
  <c r="Q28" i="14" s="1"/>
  <c r="R29" i="14"/>
  <c r="R28" i="14" s="1"/>
  <c r="T29" i="14"/>
  <c r="T28" i="14" s="1"/>
  <c r="U29" i="14"/>
  <c r="U28" i="14" s="1"/>
  <c r="H30" i="14"/>
  <c r="H31" i="14"/>
  <c r="H32" i="14"/>
  <c r="AH32" i="14"/>
  <c r="AH21" i="14" s="1"/>
  <c r="H33" i="14"/>
  <c r="AH33" i="14"/>
  <c r="H34" i="14"/>
  <c r="I34" i="14"/>
  <c r="I33" i="14" s="1"/>
  <c r="J34" i="14"/>
  <c r="M34" i="14"/>
  <c r="M33" i="14" s="1"/>
  <c r="P34" i="14"/>
  <c r="P33" i="14" s="1"/>
  <c r="S34" i="14"/>
  <c r="S33" i="14" s="1"/>
  <c r="V34" i="14"/>
  <c r="V33" i="14" s="1"/>
  <c r="W34" i="14"/>
  <c r="W33" i="14" s="1"/>
  <c r="X34" i="14"/>
  <c r="X33" i="14" s="1"/>
  <c r="Y34" i="14"/>
  <c r="Y33" i="14" s="1"/>
  <c r="Z34" i="14"/>
  <c r="Z33" i="14" s="1"/>
  <c r="AA34" i="14"/>
  <c r="AA33" i="14" s="1"/>
  <c r="AB34" i="14"/>
  <c r="AB33" i="14" s="1"/>
  <c r="AC34" i="14"/>
  <c r="AC33" i="14" s="1"/>
  <c r="AD34" i="14"/>
  <c r="AD33" i="14" s="1"/>
  <c r="AE34" i="14"/>
  <c r="AE33" i="14" s="1"/>
  <c r="AH40" i="14"/>
  <c r="AH39" i="14" s="1"/>
  <c r="AH37" i="14"/>
  <c r="AX17" i="14" l="1"/>
  <c r="AX16" i="14"/>
  <c r="AX15" i="14" s="1"/>
  <c r="AX21" i="14"/>
  <c r="AP16" i="14"/>
  <c r="AN18" i="14"/>
  <c r="AP17" i="14"/>
  <c r="AO18" i="14"/>
  <c r="AO22" i="14"/>
  <c r="AN22" i="14"/>
  <c r="AN19" i="14"/>
  <c r="AP21" i="14"/>
  <c r="AN23" i="14"/>
  <c r="AN28" i="14"/>
  <c r="AN33" i="14"/>
  <c r="AN39" i="14"/>
  <c r="AO19" i="14"/>
  <c r="AO23" i="14"/>
  <c r="AL19" i="14"/>
  <c r="AJ21" i="14"/>
  <c r="AL39" i="14"/>
  <c r="AB22" i="14"/>
  <c r="X22" i="14"/>
  <c r="AE22" i="14"/>
  <c r="AA22" i="14"/>
  <c r="AA21" i="14" s="1"/>
  <c r="W22" i="14"/>
  <c r="P22" i="14"/>
  <c r="AC22" i="14"/>
  <c r="AC21" i="14" s="1"/>
  <c r="Y22" i="14"/>
  <c r="Y21" i="14" s="1"/>
  <c r="M22" i="14"/>
  <c r="AD22" i="14"/>
  <c r="AD21" i="14" s="1"/>
  <c r="Z22" i="14"/>
  <c r="Z21" i="14" s="1"/>
  <c r="V22" i="14"/>
  <c r="V21" i="14" s="1"/>
  <c r="S22" i="14"/>
  <c r="S21" i="14" s="1"/>
  <c r="Q17" i="14"/>
  <c r="Q15" i="14"/>
  <c r="R17" i="14"/>
  <c r="R15" i="14"/>
  <c r="AA17" i="14"/>
  <c r="AA15" i="14"/>
  <c r="Q22" i="14"/>
  <c r="AB21" i="14"/>
  <c r="X21" i="14"/>
  <c r="R22" i="14"/>
  <c r="I21" i="14"/>
  <c r="AH14" i="14"/>
  <c r="AH13" i="14" s="1"/>
  <c r="U15" i="14"/>
  <c r="U17" i="14"/>
  <c r="O17" i="14"/>
  <c r="O15" i="14"/>
  <c r="AC15" i="14"/>
  <c r="AC17" i="14"/>
  <c r="P15" i="14"/>
  <c r="P17" i="14"/>
  <c r="W15" i="14"/>
  <c r="W17" i="14"/>
  <c r="Y15" i="14"/>
  <c r="Y17" i="14"/>
  <c r="X15" i="14"/>
  <c r="X17" i="14"/>
  <c r="I17" i="14"/>
  <c r="I15" i="14"/>
  <c r="U22" i="14"/>
  <c r="O22" i="14"/>
  <c r="AE21" i="14"/>
  <c r="W21" i="14"/>
  <c r="P21" i="14"/>
  <c r="AE17" i="14"/>
  <c r="AE15" i="14"/>
  <c r="T15" i="14"/>
  <c r="T17" i="14"/>
  <c r="N17" i="14"/>
  <c r="N15" i="14"/>
  <c r="V17" i="14"/>
  <c r="V15" i="14"/>
  <c r="M15" i="14"/>
  <c r="M17" i="14"/>
  <c r="S17" i="14"/>
  <c r="S15" i="14"/>
  <c r="AD17" i="14"/>
  <c r="AD15" i="14"/>
  <c r="M21" i="14"/>
  <c r="T22" i="14"/>
  <c r="N22" i="14"/>
  <c r="AB15" i="14"/>
  <c r="AB17" i="14"/>
  <c r="Z17" i="14"/>
  <c r="Z15" i="14"/>
  <c r="J14" i="14"/>
  <c r="J13" i="14" s="1"/>
  <c r="J17" i="14"/>
  <c r="AX14" i="14" l="1"/>
  <c r="AX13" i="14" s="1"/>
  <c r="AO21" i="14"/>
  <c r="AN21" i="14"/>
  <c r="AN16" i="14"/>
  <c r="AP15" i="14"/>
  <c r="AO16" i="14"/>
  <c r="AK39" i="14"/>
  <c r="AJ39" i="14"/>
  <c r="AL18" i="14"/>
  <c r="AJ19" i="14"/>
  <c r="AK19" i="14"/>
  <c r="I14" i="14"/>
  <c r="I13" i="14" s="1"/>
  <c r="AO15" i="14" l="1"/>
  <c r="AN15" i="14"/>
  <c r="AP14" i="14"/>
  <c r="AL16" i="14"/>
  <c r="AL17" i="14"/>
  <c r="AK18" i="14"/>
  <c r="AJ18" i="14"/>
  <c r="AN14" i="14" l="1"/>
  <c r="AO14" i="14"/>
  <c r="AP13" i="14"/>
  <c r="AK16" i="14"/>
  <c r="AJ16" i="14"/>
  <c r="AL15" i="14"/>
  <c r="AO13" i="14" l="1"/>
  <c r="AN13" i="14"/>
  <c r="AK15" i="14"/>
  <c r="AL14" i="14"/>
  <c r="AJ15" i="14"/>
  <c r="AJ14" i="14" l="1"/>
  <c r="AK14" i="14"/>
  <c r="AL13" i="14"/>
  <c r="AJ13" i="14" l="1"/>
  <c r="AK13" i="14"/>
  <c r="Q21" i="16" l="1"/>
  <c r="I21" i="16"/>
  <c r="O21" i="16"/>
  <c r="H14" i="16"/>
  <c r="N14" i="16" s="1"/>
  <c r="H15" i="16"/>
  <c r="N15" i="16" s="1"/>
  <c r="H16" i="16"/>
  <c r="N16" i="16" s="1"/>
  <c r="H17" i="16"/>
  <c r="N17" i="16" s="1"/>
  <c r="H18" i="16"/>
  <c r="N18" i="16" s="1"/>
  <c r="H19" i="16"/>
  <c r="N19" i="16" s="1"/>
  <c r="H20" i="16"/>
  <c r="N20" i="16" s="1"/>
  <c r="H21" i="16"/>
  <c r="N21" i="16" s="1"/>
  <c r="N13" i="16"/>
  <c r="K14" i="16"/>
  <c r="Q14" i="16" s="1"/>
  <c r="K15" i="16"/>
  <c r="Q15" i="16" s="1"/>
  <c r="K16" i="16"/>
  <c r="Q16" i="16" s="1"/>
  <c r="K17" i="16"/>
  <c r="Q17" i="16" s="1"/>
  <c r="K18" i="16"/>
  <c r="Q18" i="16" s="1"/>
  <c r="K19" i="16"/>
  <c r="Q19" i="16" s="1"/>
  <c r="K20" i="16"/>
  <c r="Q20" i="16" s="1"/>
  <c r="K21" i="16"/>
  <c r="J14" i="16"/>
  <c r="P14" i="16" s="1"/>
  <c r="J15" i="16"/>
  <c r="P15" i="16" s="1"/>
  <c r="J16" i="16"/>
  <c r="P16" i="16" s="1"/>
  <c r="J17" i="16"/>
  <c r="P17" i="16" s="1"/>
  <c r="J18" i="16"/>
  <c r="P18" i="16" s="1"/>
  <c r="J19" i="16"/>
  <c r="P19" i="16" s="1"/>
  <c r="J20" i="16"/>
  <c r="P20" i="16" s="1"/>
  <c r="J21" i="16"/>
  <c r="P21" i="16" s="1"/>
  <c r="K13" i="16"/>
  <c r="Q13" i="16" s="1"/>
  <c r="J13" i="16"/>
  <c r="P13" i="16" s="1"/>
  <c r="BD17" i="14"/>
  <c r="BD21" i="14"/>
  <c r="BD38" i="14"/>
  <c r="BB17" i="14"/>
  <c r="BB38" i="14"/>
  <c r="BA14" i="14"/>
  <c r="BA15" i="14"/>
  <c r="BA16" i="14"/>
  <c r="BA18" i="14"/>
  <c r="BA19" i="14"/>
  <c r="BA20" i="14"/>
  <c r="BA21" i="14"/>
  <c r="BA22" i="14"/>
  <c r="BA23" i="14"/>
  <c r="BA24" i="14"/>
  <c r="BA25" i="14"/>
  <c r="BA26" i="14"/>
  <c r="BA27" i="14"/>
  <c r="BA28" i="14"/>
  <c r="BA29" i="14"/>
  <c r="BA30" i="14"/>
  <c r="BA31" i="14"/>
  <c r="BA32" i="14"/>
  <c r="BA33" i="14"/>
  <c r="BA34" i="14"/>
  <c r="BA35" i="14"/>
  <c r="BA36" i="14"/>
  <c r="BA37" i="14"/>
  <c r="BA39" i="14"/>
  <c r="BA40" i="14"/>
  <c r="BA41" i="14"/>
  <c r="BA13" i="14"/>
  <c r="AZ17" i="14"/>
  <c r="BC17" i="14" s="1"/>
  <c r="AZ38" i="14"/>
  <c r="BC38" i="14" s="1"/>
  <c r="AY19" i="14"/>
  <c r="BD19" i="14" s="1"/>
  <c r="AY20" i="14"/>
  <c r="BD20" i="14" s="1"/>
  <c r="AY21" i="14"/>
  <c r="BB21" i="14" s="1"/>
  <c r="AY22" i="14"/>
  <c r="BD22" i="14" s="1"/>
  <c r="AY23" i="14"/>
  <c r="BD23" i="14" s="1"/>
  <c r="AY24" i="14"/>
  <c r="BD24" i="14" s="1"/>
  <c r="AY25" i="14"/>
  <c r="BB25" i="14" s="1"/>
  <c r="AY26" i="14"/>
  <c r="BB26" i="14" s="1"/>
  <c r="AY27" i="14"/>
  <c r="BD27" i="14" s="1"/>
  <c r="AY28" i="14"/>
  <c r="BD28" i="14" s="1"/>
  <c r="AY29" i="14"/>
  <c r="BB29" i="14" s="1"/>
  <c r="AY30" i="14"/>
  <c r="BD30" i="14" s="1"/>
  <c r="AY31" i="14"/>
  <c r="BD31" i="14" s="1"/>
  <c r="AY32" i="14"/>
  <c r="BD32" i="14" s="1"/>
  <c r="AY33" i="14"/>
  <c r="BB33" i="14" s="1"/>
  <c r="AY34" i="14"/>
  <c r="AZ34" i="14" s="1"/>
  <c r="AY35" i="14"/>
  <c r="BD35" i="14" s="1"/>
  <c r="AY36" i="14"/>
  <c r="BD36" i="14" s="1"/>
  <c r="AY37" i="14"/>
  <c r="BB37" i="14" s="1"/>
  <c r="AY39" i="14"/>
  <c r="AY40" i="14"/>
  <c r="BB40" i="14" s="1"/>
  <c r="AY41" i="14"/>
  <c r="BB41" i="14" s="1"/>
  <c r="BC41" i="14" s="1"/>
  <c r="AY18" i="14"/>
  <c r="AZ18" i="14" s="1"/>
  <c r="I20" i="16"/>
  <c r="O20" i="16" s="1"/>
  <c r="AZ20" i="14" l="1"/>
  <c r="BC40" i="14"/>
  <c r="AZ37" i="14"/>
  <c r="AZ41" i="14"/>
  <c r="AZ36" i="14"/>
  <c r="BA17" i="14"/>
  <c r="BB35" i="14"/>
  <c r="BC35" i="14" s="1"/>
  <c r="BF35" i="14" s="1"/>
  <c r="BB24" i="14"/>
  <c r="BC24" i="14" s="1"/>
  <c r="BF24" i="14" s="1"/>
  <c r="BD40" i="14"/>
  <c r="AZ40" i="14"/>
  <c r="AZ32" i="14"/>
  <c r="BA38" i="14"/>
  <c r="BB31" i="14"/>
  <c r="BC31" i="14" s="1"/>
  <c r="BF31" i="14" s="1"/>
  <c r="BB23" i="14"/>
  <c r="BC23" i="14" s="1"/>
  <c r="BF23" i="14" s="1"/>
  <c r="BD37" i="14"/>
  <c r="BB27" i="14"/>
  <c r="BC27" i="14" s="1"/>
  <c r="BF27" i="14" s="1"/>
  <c r="AZ21" i="14"/>
  <c r="BB28" i="14"/>
  <c r="BC28" i="14" s="1"/>
  <c r="BF28" i="14" s="1"/>
  <c r="BB19" i="14"/>
  <c r="BC19" i="14" s="1"/>
  <c r="BF19" i="14" s="1"/>
  <c r="BD41" i="14"/>
  <c r="BF41" i="14" s="1"/>
  <c r="BD29" i="14"/>
  <c r="BD39" i="14"/>
  <c r="AZ39" i="14"/>
  <c r="AZ26" i="14"/>
  <c r="BB30" i="14"/>
  <c r="BC30" i="14" s="1"/>
  <c r="BF30" i="14" s="1"/>
  <c r="AZ30" i="14"/>
  <c r="AZ25" i="14"/>
  <c r="BC26" i="14"/>
  <c r="BB39" i="14"/>
  <c r="BC39" i="14" s="1"/>
  <c r="BB34" i="14"/>
  <c r="BC34" i="14" s="1"/>
  <c r="BB18" i="14"/>
  <c r="BC18" i="14" s="1"/>
  <c r="BF18" i="14" s="1"/>
  <c r="BD34" i="14"/>
  <c r="BD26" i="14"/>
  <c r="BD18" i="14"/>
  <c r="AZ29" i="14"/>
  <c r="AZ24" i="14"/>
  <c r="BC37" i="14"/>
  <c r="BC33" i="14"/>
  <c r="BC29" i="14"/>
  <c r="BF29" i="14" s="1"/>
  <c r="BC25" i="14"/>
  <c r="BC21" i="14"/>
  <c r="BF21" i="14" s="1"/>
  <c r="BB32" i="14"/>
  <c r="BC32" i="14" s="1"/>
  <c r="BF32" i="14" s="1"/>
  <c r="BB22" i="14"/>
  <c r="BC22" i="14" s="1"/>
  <c r="BF22" i="14" s="1"/>
  <c r="BD33" i="14"/>
  <c r="BD25" i="14"/>
  <c r="AZ33" i="14"/>
  <c r="AZ28" i="14"/>
  <c r="AZ22" i="14"/>
  <c r="BB36" i="14"/>
  <c r="BC36" i="14" s="1"/>
  <c r="BF36" i="14" s="1"/>
  <c r="BB20" i="14"/>
  <c r="BC20" i="14" s="1"/>
  <c r="BF20" i="14" s="1"/>
  <c r="AZ35" i="14"/>
  <c r="AZ31" i="14"/>
  <c r="AZ27" i="14"/>
  <c r="AZ23" i="14"/>
  <c r="AZ19" i="14"/>
  <c r="I15" i="16"/>
  <c r="O15" i="16" s="1"/>
  <c r="H35" i="14"/>
  <c r="H36" i="14"/>
  <c r="H38" i="14"/>
  <c r="H41" i="14"/>
  <c r="BF33" i="14" l="1"/>
  <c r="BF37" i="14"/>
  <c r="BF39" i="14"/>
  <c r="BF40" i="14"/>
  <c r="BF26" i="14"/>
  <c r="BF34" i="14"/>
  <c r="I17" i="16"/>
  <c r="O17" i="16" s="1"/>
  <c r="I16" i="16"/>
  <c r="O16" i="16" s="1"/>
  <c r="I18" i="16"/>
  <c r="O18" i="16" s="1"/>
  <c r="BF25" i="14"/>
  <c r="I14" i="16" l="1"/>
  <c r="O14" i="16" s="1"/>
  <c r="I19" i="16"/>
  <c r="O19" i="16" s="1"/>
  <c r="H37" i="14"/>
  <c r="H40" i="14"/>
  <c r="I13" i="16" l="1"/>
  <c r="O13" i="16" s="1"/>
  <c r="H39" i="14"/>
  <c r="AY16" i="14" l="1"/>
  <c r="AM33" i="14"/>
  <c r="AY15" i="14" l="1"/>
  <c r="BD16" i="14"/>
  <c r="BB16" i="14"/>
  <c r="BC16" i="14" s="1"/>
  <c r="BF16" i="14" s="1"/>
  <c r="AZ16" i="14"/>
  <c r="AY14" i="14"/>
  <c r="Q23" i="16"/>
  <c r="P23" i="16"/>
  <c r="O23" i="16"/>
  <c r="N23" i="16"/>
  <c r="M13" i="16"/>
  <c r="M23" i="16" s="1"/>
  <c r="AY13" i="14" l="1"/>
  <c r="BD14" i="14"/>
  <c r="BB14" i="14"/>
  <c r="BC14" i="14" s="1"/>
  <c r="BF14" i="14" s="1"/>
  <c r="AZ14" i="14"/>
  <c r="BD15" i="14"/>
  <c r="AZ15" i="14"/>
  <c r="BB15" i="14"/>
  <c r="BC15" i="14" s="1"/>
  <c r="BF15" i="14" l="1"/>
  <c r="BB13" i="14"/>
  <c r="BC13" i="14" s="1"/>
  <c r="BD13" i="14"/>
  <c r="AZ13" i="14"/>
  <c r="BF13" i="14" l="1"/>
  <c r="AV41" i="14"/>
  <c r="AV40" i="14" s="1"/>
  <c r="AV39" i="14" s="1"/>
  <c r="AU40" i="14"/>
  <c r="AU39" i="14" s="1"/>
  <c r="AT40" i="14"/>
  <c r="AT39" i="14" s="1"/>
  <c r="AS40" i="14"/>
  <c r="AR40" i="14"/>
  <c r="AR39" i="14" s="1"/>
  <c r="AE40" i="14"/>
  <c r="AD40" i="14"/>
  <c r="AD39" i="14" s="1"/>
  <c r="AD14" i="14" s="1"/>
  <c r="AD13" i="14" s="1"/>
  <c r="AC40" i="14"/>
  <c r="AC39" i="14" s="1"/>
  <c r="AC14" i="14" s="1"/>
  <c r="AC13" i="14" s="1"/>
  <c r="AB40" i="14"/>
  <c r="AB39" i="14" s="1"/>
  <c r="AB14" i="14" s="1"/>
  <c r="AB13" i="14" s="1"/>
  <c r="AA40" i="14"/>
  <c r="AA39" i="14" s="1"/>
  <c r="AA14" i="14" s="1"/>
  <c r="AA13" i="14" s="1"/>
  <c r="Z40" i="14"/>
  <c r="Z39" i="14" s="1"/>
  <c r="Z14" i="14" s="1"/>
  <c r="Z13" i="14" s="1"/>
  <c r="Y40" i="14"/>
  <c r="Y39" i="14" s="1"/>
  <c r="Y14" i="14" s="1"/>
  <c r="Y13" i="14" s="1"/>
  <c r="X40" i="14"/>
  <c r="X39" i="14" s="1"/>
  <c r="X14" i="14" s="1"/>
  <c r="X13" i="14" s="1"/>
  <c r="W40" i="14"/>
  <c r="W39" i="14" s="1"/>
  <c r="W14" i="14" s="1"/>
  <c r="W13" i="14" s="1"/>
  <c r="V40" i="14"/>
  <c r="V39" i="14" s="1"/>
  <c r="V14" i="14" s="1"/>
  <c r="V13" i="14" s="1"/>
  <c r="U40" i="14"/>
  <c r="U39" i="14" s="1"/>
  <c r="T40" i="14"/>
  <c r="T39" i="14" s="1"/>
  <c r="S40" i="14"/>
  <c r="R40" i="14"/>
  <c r="R39" i="14" s="1"/>
  <c r="Q40" i="14"/>
  <c r="Q39" i="14" s="1"/>
  <c r="P40" i="14"/>
  <c r="P39" i="14" s="1"/>
  <c r="P14" i="14" s="1"/>
  <c r="P13" i="14" s="1"/>
  <c r="O40" i="14"/>
  <c r="O39" i="14" s="1"/>
  <c r="N40" i="14"/>
  <c r="N39" i="14" s="1"/>
  <c r="M40" i="14"/>
  <c r="M39" i="14" s="1"/>
  <c r="M14" i="14" s="1"/>
  <c r="M13" i="14" s="1"/>
  <c r="AS39" i="14"/>
  <c r="AE39" i="14"/>
  <c r="AE14" i="14" s="1"/>
  <c r="AE13" i="14" s="1"/>
  <c r="S39" i="14"/>
  <c r="S14" i="14" s="1"/>
  <c r="S13" i="14" s="1"/>
  <c r="AV36" i="14"/>
  <c r="AW36" i="14" s="1"/>
  <c r="AS36" i="14"/>
  <c r="AR36" i="14"/>
  <c r="AR34" i="14" s="1"/>
  <c r="AR33" i="14" s="1"/>
  <c r="U36" i="14"/>
  <c r="T36" i="14"/>
  <c r="R36" i="14"/>
  <c r="Q36" i="14"/>
  <c r="O36" i="14"/>
  <c r="N36" i="14"/>
  <c r="AV35" i="14"/>
  <c r="AS35" i="14"/>
  <c r="AS34" i="14" s="1"/>
  <c r="AS33" i="14" s="1"/>
  <c r="AR35" i="14"/>
  <c r="U35" i="14"/>
  <c r="U34" i="14" s="1"/>
  <c r="U33" i="14" s="1"/>
  <c r="U21" i="14" s="1"/>
  <c r="U14" i="14" s="1"/>
  <c r="U13" i="14" s="1"/>
  <c r="T35" i="14"/>
  <c r="T34" i="14" s="1"/>
  <c r="T33" i="14" s="1"/>
  <c r="T21" i="14" s="1"/>
  <c r="T14" i="14" s="1"/>
  <c r="T13" i="14" s="1"/>
  <c r="R35" i="14"/>
  <c r="R34" i="14" s="1"/>
  <c r="R33" i="14" s="1"/>
  <c r="R21" i="14" s="1"/>
  <c r="R14" i="14" s="1"/>
  <c r="R13" i="14" s="1"/>
  <c r="Q35" i="14"/>
  <c r="O35" i="14"/>
  <c r="O34" i="14" s="1"/>
  <c r="O33" i="14" s="1"/>
  <c r="O21" i="14" s="1"/>
  <c r="N35" i="14"/>
  <c r="N34" i="14" s="1"/>
  <c r="N33" i="14" s="1"/>
  <c r="N21" i="14" s="1"/>
  <c r="AU34" i="14"/>
  <c r="AU33" i="14" s="1"/>
  <c r="AT34" i="14"/>
  <c r="AT33" i="14" s="1"/>
  <c r="AV32" i="14"/>
  <c r="AW32" i="14" s="1"/>
  <c r="AV31" i="14"/>
  <c r="AW31" i="14" s="1"/>
  <c r="AV30" i="14"/>
  <c r="AW30" i="14" s="1"/>
  <c r="AV29" i="14"/>
  <c r="AS29" i="14"/>
  <c r="AS28" i="14" s="1"/>
  <c r="AR29" i="14"/>
  <c r="AR28" i="14" s="1"/>
  <c r="AU28" i="14"/>
  <c r="AT28" i="14"/>
  <c r="AV27" i="14"/>
  <c r="AS27" i="14"/>
  <c r="AR27" i="14"/>
  <c r="AR26" i="14" s="1"/>
  <c r="AU26" i="14"/>
  <c r="AT26" i="14"/>
  <c r="AS26" i="14"/>
  <c r="AV25" i="14"/>
  <c r="AW25" i="14" s="1"/>
  <c r="AS25" i="14"/>
  <c r="AR25" i="14"/>
  <c r="AV24" i="14"/>
  <c r="AW24" i="14" s="1"/>
  <c r="AS24" i="14"/>
  <c r="AR24" i="14"/>
  <c r="AU23" i="14"/>
  <c r="AT23" i="14"/>
  <c r="AV20" i="14"/>
  <c r="AW20" i="14" s="1"/>
  <c r="AW19" i="14" s="1"/>
  <c r="AW18" i="14" s="1"/>
  <c r="AW16" i="14" s="1"/>
  <c r="AS20" i="14"/>
  <c r="AS19" i="14" s="1"/>
  <c r="AS18" i="14" s="1"/>
  <c r="AS16" i="14" s="1"/>
  <c r="AR20" i="14"/>
  <c r="AR19" i="14" s="1"/>
  <c r="AR18" i="14" s="1"/>
  <c r="AR16" i="14" s="1"/>
  <c r="AU19" i="14"/>
  <c r="AU18" i="14" s="1"/>
  <c r="AU16" i="14" s="1"/>
  <c r="AU15" i="14" s="1"/>
  <c r="AT19" i="14"/>
  <c r="AT18" i="14" s="1"/>
  <c r="AT16" i="14" s="1"/>
  <c r="AW11" i="14"/>
  <c r="AV11" i="14"/>
  <c r="AU11" i="14"/>
  <c r="AT11" i="14"/>
  <c r="AS11" i="14"/>
  <c r="AR11" i="14"/>
  <c r="N14" i="14" l="1"/>
  <c r="N13" i="14" s="1"/>
  <c r="O14" i="14"/>
  <c r="O13" i="14" s="1"/>
  <c r="Q34" i="14"/>
  <c r="Q33" i="14" s="1"/>
  <c r="Q21" i="14" s="1"/>
  <c r="Q14" i="14" s="1"/>
  <c r="Q13" i="14" s="1"/>
  <c r="AS23" i="14"/>
  <c r="AS22" i="14" s="1"/>
  <c r="AS21" i="14" s="1"/>
  <c r="AT22" i="14"/>
  <c r="AR23" i="14"/>
  <c r="AR22" i="14" s="1"/>
  <c r="AR21" i="14" s="1"/>
  <c r="AS15" i="14"/>
  <c r="AT21" i="14"/>
  <c r="AV23" i="14"/>
  <c r="AV19" i="14"/>
  <c r="AV18" i="14" s="1"/>
  <c r="AV16" i="14" s="1"/>
  <c r="AV15" i="14" s="1"/>
  <c r="AW15" i="14"/>
  <c r="AW23" i="14"/>
  <c r="AW41" i="14"/>
  <c r="AW40" i="14" s="1"/>
  <c r="AW39" i="14" s="1"/>
  <c r="AR15" i="14"/>
  <c r="AR14" i="14" s="1"/>
  <c r="AR13" i="14" s="1"/>
  <c r="AT15" i="14"/>
  <c r="AW35" i="14"/>
  <c r="AW34" i="14" s="1"/>
  <c r="AW33" i="14" s="1"/>
  <c r="AV34" i="14"/>
  <c r="AV33" i="14" s="1"/>
  <c r="AU22" i="14"/>
  <c r="AU21" i="14" s="1"/>
  <c r="AU14" i="14" s="1"/>
  <c r="AU13" i="14" s="1"/>
  <c r="AW29" i="14"/>
  <c r="AW28" i="14" s="1"/>
  <c r="AV28" i="14"/>
  <c r="AV26" i="14"/>
  <c r="AW27" i="14"/>
  <c r="AW26" i="14" s="1"/>
  <c r="AT14" i="14" l="1"/>
  <c r="AT13" i="14" s="1"/>
  <c r="AV22" i="14"/>
  <c r="AS14" i="14"/>
  <c r="AS13" i="14" s="1"/>
  <c r="AV21" i="14"/>
  <c r="AV14" i="14" s="1"/>
  <c r="AV13" i="14" s="1"/>
  <c r="AW22" i="14"/>
  <c r="AW21" i="14" s="1"/>
  <c r="AW14" i="14" s="1"/>
  <c r="AW13" i="14" s="1"/>
  <c r="BF30" i="4" l="1"/>
  <c r="AN30" i="4"/>
  <c r="AO30" i="4" s="1"/>
  <c r="AO29" i="4" s="1"/>
  <c r="AO24" i="4" s="1"/>
  <c r="AO22" i="4" s="1"/>
  <c r="AP15" i="4"/>
  <c r="AO15" i="4"/>
  <c r="AN15" i="4"/>
  <c r="AJ30" i="4"/>
  <c r="AK30" i="4" s="1"/>
  <c r="AK29" i="4" s="1"/>
  <c r="AK24" i="4" s="1"/>
  <c r="AK22" i="4" s="1"/>
  <c r="AL15" i="4"/>
  <c r="AK15" i="4"/>
  <c r="AJ15" i="4"/>
  <c r="L29" i="4"/>
  <c r="L24" i="4" s="1"/>
  <c r="L22" i="4" s="1"/>
  <c r="L15" i="4"/>
  <c r="K29" i="4"/>
  <c r="K24" i="4" s="1"/>
  <c r="K22" i="4" s="1"/>
  <c r="K15" i="4"/>
  <c r="AO23" i="4" l="1"/>
  <c r="AN29" i="4"/>
  <c r="AN24" i="4" s="1"/>
  <c r="AN22" i="4" s="1"/>
  <c r="AK23" i="4"/>
  <c r="AJ29" i="4"/>
  <c r="AJ24" i="4" s="1"/>
  <c r="AJ22" i="4" s="1"/>
  <c r="L23" i="4"/>
  <c r="L21" i="4"/>
  <c r="K23" i="4"/>
  <c r="BA252" i="4"/>
  <c r="BC252" i="4" s="1"/>
  <c r="BD252" i="4" s="1"/>
  <c r="BA251" i="4"/>
  <c r="BC251" i="4" s="1"/>
  <c r="BD251" i="4" s="1"/>
  <c r="BA250" i="4"/>
  <c r="BC250" i="4" s="1"/>
  <c r="BD250" i="4" s="1"/>
  <c r="BE249" i="4"/>
  <c r="BE248" i="4" s="1"/>
  <c r="BB249" i="4"/>
  <c r="AZ249" i="4"/>
  <c r="AY249" i="4"/>
  <c r="AX249" i="4"/>
  <c r="AW249" i="4"/>
  <c r="AW248" i="4" s="1"/>
  <c r="AV249" i="4"/>
  <c r="AV248" i="4" s="1"/>
  <c r="AU249" i="4"/>
  <c r="AU248" i="4" s="1"/>
  <c r="AT249" i="4"/>
  <c r="AS249" i="4"/>
  <c r="AS248" i="4" s="1"/>
  <c r="AR249" i="4"/>
  <c r="AQ249" i="4"/>
  <c r="AQ248" i="4" s="1"/>
  <c r="AP249" i="4"/>
  <c r="AO249" i="4"/>
  <c r="AO248" i="4" s="1"/>
  <c r="AN249" i="4"/>
  <c r="AN248" i="4" s="1"/>
  <c r="AM249" i="4"/>
  <c r="AM248" i="4" s="1"/>
  <c r="AL249" i="4"/>
  <c r="AK249" i="4"/>
  <c r="AK248" i="4" s="1"/>
  <c r="AJ249" i="4"/>
  <c r="AI249" i="4"/>
  <c r="AI248" i="4" s="1"/>
  <c r="AH249" i="4"/>
  <c r="AG249" i="4"/>
  <c r="AG248" i="4" s="1"/>
  <c r="AF249" i="4"/>
  <c r="AF248" i="4" s="1"/>
  <c r="AE249" i="4"/>
  <c r="AE248" i="4" s="1"/>
  <c r="AD249" i="4"/>
  <c r="AC249" i="4"/>
  <c r="AC248" i="4" s="1"/>
  <c r="AB249" i="4"/>
  <c r="AA249" i="4"/>
  <c r="AA248" i="4" s="1"/>
  <c r="Z249" i="4"/>
  <c r="Y249" i="4"/>
  <c r="Y248" i="4" s="1"/>
  <c r="X249" i="4"/>
  <c r="X248" i="4" s="1"/>
  <c r="W249" i="4"/>
  <c r="W248" i="4" s="1"/>
  <c r="V249" i="4"/>
  <c r="U249" i="4"/>
  <c r="U248" i="4" s="1"/>
  <c r="T249" i="4"/>
  <c r="S249" i="4"/>
  <c r="S248" i="4" s="1"/>
  <c r="R249" i="4"/>
  <c r="Q249" i="4"/>
  <c r="Q248" i="4" s="1"/>
  <c r="P249" i="4"/>
  <c r="P248" i="4" s="1"/>
  <c r="O249" i="4"/>
  <c r="O248" i="4" s="1"/>
  <c r="N249" i="4"/>
  <c r="M249" i="4"/>
  <c r="M248" i="4" s="1"/>
  <c r="L249" i="4"/>
  <c r="K249" i="4"/>
  <c r="K248" i="4" s="1"/>
  <c r="I249" i="4"/>
  <c r="H249" i="4"/>
  <c r="H248" i="4" s="1"/>
  <c r="G249" i="4"/>
  <c r="G248" i="4" s="1"/>
  <c r="F249" i="4"/>
  <c r="F248" i="4" s="1"/>
  <c r="E249" i="4"/>
  <c r="D249" i="4"/>
  <c r="D248" i="4" s="1"/>
  <c r="BB248" i="4"/>
  <c r="AZ248" i="4"/>
  <c r="AX248" i="4"/>
  <c r="AT248" i="4"/>
  <c r="AR248" i="4"/>
  <c r="AP248" i="4"/>
  <c r="AL248" i="4"/>
  <c r="AJ248" i="4"/>
  <c r="AH248" i="4"/>
  <c r="AD248" i="4"/>
  <c r="AB248" i="4"/>
  <c r="Z248" i="4"/>
  <c r="V248" i="4"/>
  <c r="T248" i="4"/>
  <c r="R248" i="4"/>
  <c r="N248" i="4"/>
  <c r="L248" i="4"/>
  <c r="I248" i="4"/>
  <c r="E248" i="4"/>
  <c r="BA247" i="4"/>
  <c r="BC247" i="4" s="1"/>
  <c r="BD247" i="4" s="1"/>
  <c r="BE246" i="4"/>
  <c r="BB246" i="4"/>
  <c r="BB245" i="4" s="1"/>
  <c r="AZ246" i="4"/>
  <c r="AZ245" i="4" s="1"/>
  <c r="AY246" i="4"/>
  <c r="AY245" i="4" s="1"/>
  <c r="AX246" i="4"/>
  <c r="AX245" i="4" s="1"/>
  <c r="AW246" i="4"/>
  <c r="AV246" i="4"/>
  <c r="AV245" i="4" s="1"/>
  <c r="AU246" i="4"/>
  <c r="AU245" i="4" s="1"/>
  <c r="AT246" i="4"/>
  <c r="AT245" i="4" s="1"/>
  <c r="AS246" i="4"/>
  <c r="AR246" i="4"/>
  <c r="AR245" i="4" s="1"/>
  <c r="AQ246" i="4"/>
  <c r="AQ245" i="4" s="1"/>
  <c r="AP246" i="4"/>
  <c r="AP245" i="4" s="1"/>
  <c r="AO246" i="4"/>
  <c r="AN246" i="4"/>
  <c r="AN245" i="4" s="1"/>
  <c r="AM246" i="4"/>
  <c r="AM245" i="4" s="1"/>
  <c r="AL246" i="4"/>
  <c r="AL245" i="4" s="1"/>
  <c r="AK246" i="4"/>
  <c r="AJ246" i="4"/>
  <c r="AJ245" i="4" s="1"/>
  <c r="AI246" i="4"/>
  <c r="AI245" i="4" s="1"/>
  <c r="AH246" i="4"/>
  <c r="AH245" i="4" s="1"/>
  <c r="AG246" i="4"/>
  <c r="AF246" i="4"/>
  <c r="AF245" i="4" s="1"/>
  <c r="AE246" i="4"/>
  <c r="AE245" i="4" s="1"/>
  <c r="AD246" i="4"/>
  <c r="AD245" i="4" s="1"/>
  <c r="AC246" i="4"/>
  <c r="AB246" i="4"/>
  <c r="AB245" i="4" s="1"/>
  <c r="AA246" i="4"/>
  <c r="AA245" i="4" s="1"/>
  <c r="Z246" i="4"/>
  <c r="Z245" i="4" s="1"/>
  <c r="Y246" i="4"/>
  <c r="X246" i="4"/>
  <c r="X245" i="4" s="1"/>
  <c r="W246" i="4"/>
  <c r="W245" i="4" s="1"/>
  <c r="V246" i="4"/>
  <c r="V245" i="4" s="1"/>
  <c r="U246" i="4"/>
  <c r="T246" i="4"/>
  <c r="T245" i="4" s="1"/>
  <c r="S246" i="4"/>
  <c r="S245" i="4" s="1"/>
  <c r="R246" i="4"/>
  <c r="R245" i="4" s="1"/>
  <c r="Q246" i="4"/>
  <c r="P246" i="4"/>
  <c r="P245" i="4" s="1"/>
  <c r="O246" i="4"/>
  <c r="O245" i="4" s="1"/>
  <c r="N246" i="4"/>
  <c r="N245" i="4" s="1"/>
  <c r="M246" i="4"/>
  <c r="L246" i="4"/>
  <c r="L245" i="4" s="1"/>
  <c r="K246" i="4"/>
  <c r="K245" i="4" s="1"/>
  <c r="I246" i="4"/>
  <c r="I245" i="4" s="1"/>
  <c r="H246" i="4"/>
  <c r="G246" i="4"/>
  <c r="G245" i="4" s="1"/>
  <c r="F246" i="4"/>
  <c r="F245" i="4" s="1"/>
  <c r="E246" i="4"/>
  <c r="E245" i="4" s="1"/>
  <c r="D246" i="4"/>
  <c r="BE245" i="4"/>
  <c r="BA245" i="4"/>
  <c r="BC245" i="4" s="1"/>
  <c r="AW245" i="4"/>
  <c r="AS245" i="4"/>
  <c r="AO245" i="4"/>
  <c r="AK245" i="4"/>
  <c r="AG245" i="4"/>
  <c r="AC245" i="4"/>
  <c r="Y245" i="4"/>
  <c r="U245" i="4"/>
  <c r="Q245" i="4"/>
  <c r="M245" i="4"/>
  <c r="H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Y241" i="4"/>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A240" i="4"/>
  <c r="BC240" i="4" s="1"/>
  <c r="BD240" i="4" s="1"/>
  <c r="B240" i="4"/>
  <c r="BE239" i="4"/>
  <c r="BB239" i="4"/>
  <c r="AZ239" i="4"/>
  <c r="AY239" i="4"/>
  <c r="AX239" i="4"/>
  <c r="AW239" i="4"/>
  <c r="AV239" i="4"/>
  <c r="AU239" i="4"/>
  <c r="AT239" i="4"/>
  <c r="AT236" i="4" s="1"/>
  <c r="AS239" i="4"/>
  <c r="AR239" i="4"/>
  <c r="AQ239" i="4"/>
  <c r="AP239" i="4"/>
  <c r="AP236" i="4" s="1"/>
  <c r="AO239" i="4"/>
  <c r="AN239" i="4"/>
  <c r="AM239" i="4"/>
  <c r="AL239" i="4"/>
  <c r="AL236" i="4" s="1"/>
  <c r="AK239" i="4"/>
  <c r="AJ239" i="4"/>
  <c r="AI239" i="4"/>
  <c r="AH239" i="4"/>
  <c r="AH236" i="4" s="1"/>
  <c r="AG239" i="4"/>
  <c r="AF239" i="4"/>
  <c r="AE239" i="4"/>
  <c r="AD239" i="4"/>
  <c r="AD236" i="4" s="1"/>
  <c r="AC239" i="4"/>
  <c r="AB239" i="4"/>
  <c r="AA239" i="4"/>
  <c r="Z239" i="4"/>
  <c r="Z236" i="4" s="1"/>
  <c r="Y239" i="4"/>
  <c r="X239" i="4"/>
  <c r="W239" i="4"/>
  <c r="V239" i="4"/>
  <c r="V236" i="4" s="1"/>
  <c r="U239" i="4"/>
  <c r="T239" i="4"/>
  <c r="S239" i="4"/>
  <c r="R239" i="4"/>
  <c r="Q239" i="4"/>
  <c r="P239" i="4"/>
  <c r="O239" i="4"/>
  <c r="N239" i="4"/>
  <c r="N236" i="4" s="1"/>
  <c r="M239" i="4"/>
  <c r="L239" i="4"/>
  <c r="K239" i="4"/>
  <c r="I239" i="4"/>
  <c r="I236" i="4" s="1"/>
  <c r="H239" i="4"/>
  <c r="G239" i="4"/>
  <c r="F239" i="4"/>
  <c r="E239" i="4"/>
  <c r="E236" i="4" s="1"/>
  <c r="D239" i="4"/>
  <c r="BA238" i="4"/>
  <c r="BC238" i="4" s="1"/>
  <c r="BD238" i="4" s="1"/>
  <c r="B238" i="4"/>
  <c r="BE237" i="4"/>
  <c r="BE236" i="4" s="1"/>
  <c r="BB237" i="4"/>
  <c r="AZ237" i="4"/>
  <c r="AY237" i="4"/>
  <c r="BA237" i="4" s="1"/>
  <c r="BC237" i="4" s="1"/>
  <c r="AX237" i="4"/>
  <c r="AW237" i="4"/>
  <c r="AV237" i="4"/>
  <c r="AV236" i="4" s="1"/>
  <c r="AU237" i="4"/>
  <c r="AT237" i="4"/>
  <c r="AS237" i="4"/>
  <c r="AR237" i="4"/>
  <c r="AR236" i="4" s="1"/>
  <c r="AQ237" i="4"/>
  <c r="AP237" i="4"/>
  <c r="AO237" i="4"/>
  <c r="AN237" i="4"/>
  <c r="AM237" i="4"/>
  <c r="AL237" i="4"/>
  <c r="AK237" i="4"/>
  <c r="AJ237" i="4"/>
  <c r="AJ236" i="4" s="1"/>
  <c r="AI237" i="4"/>
  <c r="AH237" i="4"/>
  <c r="AG237" i="4"/>
  <c r="AF237" i="4"/>
  <c r="AE237" i="4"/>
  <c r="AD237" i="4"/>
  <c r="AC237" i="4"/>
  <c r="AB237" i="4"/>
  <c r="AA237" i="4"/>
  <c r="Z237" i="4"/>
  <c r="Y237" i="4"/>
  <c r="X237" i="4"/>
  <c r="X236" i="4" s="1"/>
  <c r="W237" i="4"/>
  <c r="V237" i="4"/>
  <c r="U237" i="4"/>
  <c r="T237" i="4"/>
  <c r="S237" i="4"/>
  <c r="R237" i="4"/>
  <c r="Q237" i="4"/>
  <c r="P237" i="4"/>
  <c r="P236" i="4" s="1"/>
  <c r="O237" i="4"/>
  <c r="N237" i="4"/>
  <c r="M237" i="4"/>
  <c r="L237" i="4"/>
  <c r="L236" i="4" s="1"/>
  <c r="K237" i="4"/>
  <c r="I237" i="4"/>
  <c r="H237" i="4"/>
  <c r="G237" i="4"/>
  <c r="F237" i="4"/>
  <c r="E237" i="4"/>
  <c r="D237" i="4"/>
  <c r="AZ236" i="4"/>
  <c r="AX236" i="4"/>
  <c r="AN236" i="4"/>
  <c r="AF236" i="4"/>
  <c r="AB236" i="4"/>
  <c r="T236" i="4"/>
  <c r="R236" i="4"/>
  <c r="G236" i="4"/>
  <c r="BA235" i="4"/>
  <c r="BC235" i="4" s="1"/>
  <c r="BD235" i="4" s="1"/>
  <c r="B235" i="4"/>
  <c r="BE234" i="4"/>
  <c r="BE233" i="4" s="1"/>
  <c r="BB234" i="4"/>
  <c r="AZ234" i="4"/>
  <c r="AY234" i="4"/>
  <c r="AX234" i="4"/>
  <c r="AW234" i="4"/>
  <c r="AW233" i="4" s="1"/>
  <c r="AV234" i="4"/>
  <c r="AV233" i="4" s="1"/>
  <c r="AU234" i="4"/>
  <c r="AU233" i="4" s="1"/>
  <c r="AT234" i="4"/>
  <c r="AS234" i="4"/>
  <c r="AS233" i="4" s="1"/>
  <c r="AR234" i="4"/>
  <c r="AQ234" i="4"/>
  <c r="AQ233" i="4" s="1"/>
  <c r="AP234" i="4"/>
  <c r="AO234" i="4"/>
  <c r="AO233" i="4" s="1"/>
  <c r="AN234" i="4"/>
  <c r="AN233" i="4" s="1"/>
  <c r="AM234" i="4"/>
  <c r="AM233" i="4" s="1"/>
  <c r="AL234" i="4"/>
  <c r="AK234" i="4"/>
  <c r="AK233" i="4" s="1"/>
  <c r="AJ234" i="4"/>
  <c r="AI234" i="4"/>
  <c r="AI233" i="4" s="1"/>
  <c r="AH234" i="4"/>
  <c r="AG234" i="4"/>
  <c r="AG233" i="4" s="1"/>
  <c r="AF234" i="4"/>
  <c r="AF233" i="4" s="1"/>
  <c r="AE234" i="4"/>
  <c r="AE233" i="4" s="1"/>
  <c r="AD234" i="4"/>
  <c r="AC234" i="4"/>
  <c r="AC233" i="4" s="1"/>
  <c r="AB234" i="4"/>
  <c r="AA234" i="4"/>
  <c r="AA233" i="4" s="1"/>
  <c r="Z234" i="4"/>
  <c r="Y234" i="4"/>
  <c r="Y233" i="4" s="1"/>
  <c r="X234" i="4"/>
  <c r="X233" i="4" s="1"/>
  <c r="W234" i="4"/>
  <c r="W233" i="4" s="1"/>
  <c r="V234" i="4"/>
  <c r="U234" i="4"/>
  <c r="T234" i="4"/>
  <c r="T233" i="4" s="1"/>
  <c r="S234" i="4"/>
  <c r="S233" i="4" s="1"/>
  <c r="R234" i="4"/>
  <c r="Q234" i="4"/>
  <c r="Q233" i="4" s="1"/>
  <c r="P234" i="4"/>
  <c r="O234" i="4"/>
  <c r="O233" i="4" s="1"/>
  <c r="N234" i="4"/>
  <c r="M234" i="4"/>
  <c r="M233" i="4" s="1"/>
  <c r="L234" i="4"/>
  <c r="L233" i="4" s="1"/>
  <c r="K234" i="4"/>
  <c r="K233" i="4" s="1"/>
  <c r="I234" i="4"/>
  <c r="H234" i="4"/>
  <c r="H233" i="4" s="1"/>
  <c r="G234" i="4"/>
  <c r="F234" i="4"/>
  <c r="F233" i="4" s="1"/>
  <c r="E234" i="4"/>
  <c r="D234" i="4"/>
  <c r="D233" i="4" s="1"/>
  <c r="BB233" i="4"/>
  <c r="AZ233" i="4"/>
  <c r="AX233" i="4"/>
  <c r="AT233" i="4"/>
  <c r="AR233" i="4"/>
  <c r="AP233" i="4"/>
  <c r="AL233" i="4"/>
  <c r="AJ233" i="4"/>
  <c r="AH233" i="4"/>
  <c r="AD233" i="4"/>
  <c r="AB233" i="4"/>
  <c r="Z233" i="4"/>
  <c r="V233" i="4"/>
  <c r="U233" i="4"/>
  <c r="R233" i="4"/>
  <c r="P233" i="4"/>
  <c r="N233" i="4"/>
  <c r="I233" i="4"/>
  <c r="G233" i="4"/>
  <c r="E233" i="4"/>
  <c r="BA232" i="4"/>
  <c r="BC232" i="4" s="1"/>
  <c r="BD232" i="4" s="1"/>
  <c r="BE231" i="4"/>
  <c r="BB231" i="4"/>
  <c r="AZ231" i="4"/>
  <c r="AY231" i="4"/>
  <c r="AX231" i="4"/>
  <c r="AW231" i="4"/>
  <c r="AV231" i="4"/>
  <c r="AU231" i="4"/>
  <c r="AU224" i="4" s="1"/>
  <c r="AT231" i="4"/>
  <c r="AS231" i="4"/>
  <c r="AR231" i="4"/>
  <c r="AQ231" i="4"/>
  <c r="AQ224" i="4" s="1"/>
  <c r="AP231" i="4"/>
  <c r="AO231" i="4"/>
  <c r="AN231" i="4"/>
  <c r="AM231" i="4"/>
  <c r="AM224" i="4" s="1"/>
  <c r="AL231" i="4"/>
  <c r="AK231" i="4"/>
  <c r="AJ231" i="4"/>
  <c r="AI231" i="4"/>
  <c r="AH231" i="4"/>
  <c r="AG231" i="4"/>
  <c r="AF231" i="4"/>
  <c r="AE231" i="4"/>
  <c r="AE224" i="4" s="1"/>
  <c r="AD231" i="4"/>
  <c r="AC231" i="4"/>
  <c r="AB231" i="4"/>
  <c r="AA231" i="4"/>
  <c r="AA224" i="4" s="1"/>
  <c r="Z231" i="4"/>
  <c r="Y231" i="4"/>
  <c r="X231" i="4"/>
  <c r="W231" i="4"/>
  <c r="W224" i="4" s="1"/>
  <c r="V231" i="4"/>
  <c r="U231" i="4"/>
  <c r="T231" i="4"/>
  <c r="S231" i="4"/>
  <c r="S224" i="4" s="1"/>
  <c r="R231" i="4"/>
  <c r="Q231" i="4"/>
  <c r="P231" i="4"/>
  <c r="O231" i="4"/>
  <c r="O224" i="4" s="1"/>
  <c r="N231" i="4"/>
  <c r="M231" i="4"/>
  <c r="L231" i="4"/>
  <c r="K231" i="4"/>
  <c r="K224" i="4" s="1"/>
  <c r="I231" i="4"/>
  <c r="H231" i="4"/>
  <c r="G231" i="4"/>
  <c r="F231" i="4"/>
  <c r="F224" i="4" s="1"/>
  <c r="E231" i="4"/>
  <c r="D231" i="4"/>
  <c r="BA230" i="4"/>
  <c r="BC230" i="4" s="1"/>
  <c r="BD230" i="4" s="1"/>
  <c r="BE229" i="4"/>
  <c r="BB229" i="4"/>
  <c r="AZ229" i="4"/>
  <c r="BA229" i="4" s="1"/>
  <c r="BC229" i="4" s="1"/>
  <c r="AY229" i="4"/>
  <c r="AX229" i="4"/>
  <c r="BD229" i="4" s="1"/>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AZ227" i="4"/>
  <c r="BA227" i="4" s="1"/>
  <c r="BC227" i="4" s="1"/>
  <c r="BD227" i="4" s="1"/>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AZ225" i="4"/>
  <c r="BA225" i="4" s="1"/>
  <c r="BC225" i="4" s="1"/>
  <c r="BD225" i="4" s="1"/>
  <c r="AY225" i="4"/>
  <c r="AX225" i="4"/>
  <c r="AW225" i="4"/>
  <c r="AW224" i="4" s="1"/>
  <c r="AV225" i="4"/>
  <c r="AU225" i="4"/>
  <c r="AT225" i="4"/>
  <c r="AT224" i="4" s="1"/>
  <c r="AS225" i="4"/>
  <c r="AS224" i="4" s="1"/>
  <c r="AR225" i="4"/>
  <c r="AQ225" i="4"/>
  <c r="AP225" i="4"/>
  <c r="AP224" i="4" s="1"/>
  <c r="AO225" i="4"/>
  <c r="AO224" i="4" s="1"/>
  <c r="AN225" i="4"/>
  <c r="AM225" i="4"/>
  <c r="AL225" i="4"/>
  <c r="AK225" i="4"/>
  <c r="AK224" i="4" s="1"/>
  <c r="AJ225" i="4"/>
  <c r="AI225" i="4"/>
  <c r="AH225" i="4"/>
  <c r="AH224" i="4" s="1"/>
  <c r="AG225" i="4"/>
  <c r="AG224" i="4" s="1"/>
  <c r="AF225" i="4"/>
  <c r="AE225" i="4"/>
  <c r="AD225" i="4"/>
  <c r="AD224" i="4" s="1"/>
  <c r="AC225" i="4"/>
  <c r="AC224" i="4" s="1"/>
  <c r="AB225" i="4"/>
  <c r="AA225" i="4"/>
  <c r="Z225" i="4"/>
  <c r="Y225" i="4"/>
  <c r="Y224" i="4" s="1"/>
  <c r="X225" i="4"/>
  <c r="W225" i="4"/>
  <c r="V225" i="4"/>
  <c r="U225" i="4"/>
  <c r="U224" i="4" s="1"/>
  <c r="T225" i="4"/>
  <c r="S225" i="4"/>
  <c r="R225" i="4"/>
  <c r="Q225" i="4"/>
  <c r="Q224" i="4" s="1"/>
  <c r="P225" i="4"/>
  <c r="O225" i="4"/>
  <c r="N225" i="4"/>
  <c r="N224" i="4" s="1"/>
  <c r="M225" i="4"/>
  <c r="M224" i="4" s="1"/>
  <c r="L225" i="4"/>
  <c r="K225" i="4"/>
  <c r="I225" i="4"/>
  <c r="H225" i="4"/>
  <c r="H224" i="4" s="1"/>
  <c r="G225" i="4"/>
  <c r="F225" i="4"/>
  <c r="E225" i="4"/>
  <c r="E224" i="4" s="1"/>
  <c r="D225" i="4"/>
  <c r="D224" i="4" s="1"/>
  <c r="BB224" i="4"/>
  <c r="AX224" i="4"/>
  <c r="AL224" i="4"/>
  <c r="AI224" i="4"/>
  <c r="Z224" i="4"/>
  <c r="V224" i="4"/>
  <c r="R224" i="4"/>
  <c r="I224" i="4"/>
  <c r="BA223" i="4"/>
  <c r="BC223" i="4" s="1"/>
  <c r="BD223" i="4" s="1"/>
  <c r="BA222" i="4"/>
  <c r="BC222" i="4" s="1"/>
  <c r="BD222" i="4" s="1"/>
  <c r="BC221" i="4"/>
  <c r="BD221" i="4" s="1"/>
  <c r="BA221" i="4"/>
  <c r="BA220" i="4"/>
  <c r="BC220" i="4" s="1"/>
  <c r="BD220" i="4" s="1"/>
  <c r="BA219" i="4"/>
  <c r="BC219" i="4" s="1"/>
  <c r="BD219" i="4" s="1"/>
  <c r="BE218" i="4"/>
  <c r="BB218" i="4"/>
  <c r="AZ218" i="4"/>
  <c r="AY218" i="4"/>
  <c r="BA218" i="4" s="1"/>
  <c r="BC218" i="4" s="1"/>
  <c r="AX218" i="4"/>
  <c r="AX209" i="4" s="1"/>
  <c r="AW218" i="4"/>
  <c r="AV218" i="4"/>
  <c r="AU218" i="4"/>
  <c r="AT218" i="4"/>
  <c r="AT209" i="4" s="1"/>
  <c r="AS218" i="4"/>
  <c r="AR218" i="4"/>
  <c r="AQ218" i="4"/>
  <c r="AP218" i="4"/>
  <c r="AP209" i="4" s="1"/>
  <c r="AO218" i="4"/>
  <c r="AN218" i="4"/>
  <c r="AM218" i="4"/>
  <c r="AL218" i="4"/>
  <c r="AL209" i="4" s="1"/>
  <c r="AK218" i="4"/>
  <c r="AJ218" i="4"/>
  <c r="AI218" i="4"/>
  <c r="AH218" i="4"/>
  <c r="AH209" i="4" s="1"/>
  <c r="AG218" i="4"/>
  <c r="AF218" i="4"/>
  <c r="AE218" i="4"/>
  <c r="AD218" i="4"/>
  <c r="AD209" i="4" s="1"/>
  <c r="AC218" i="4"/>
  <c r="AB218" i="4"/>
  <c r="AA218" i="4"/>
  <c r="Z218" i="4"/>
  <c r="Z209" i="4" s="1"/>
  <c r="Y218" i="4"/>
  <c r="X218" i="4"/>
  <c r="W218" i="4"/>
  <c r="V218" i="4"/>
  <c r="V209" i="4" s="1"/>
  <c r="U218" i="4"/>
  <c r="T218" i="4"/>
  <c r="S218" i="4"/>
  <c r="R218" i="4"/>
  <c r="R209" i="4" s="1"/>
  <c r="Q218" i="4"/>
  <c r="P218" i="4"/>
  <c r="O218" i="4"/>
  <c r="N218" i="4"/>
  <c r="N209" i="4" s="1"/>
  <c r="M218" i="4"/>
  <c r="L218" i="4"/>
  <c r="K218" i="4"/>
  <c r="I218" i="4"/>
  <c r="I209" i="4" s="1"/>
  <c r="H218" i="4"/>
  <c r="G218" i="4"/>
  <c r="F218" i="4"/>
  <c r="E218" i="4"/>
  <c r="E209" i="4" s="1"/>
  <c r="D218" i="4"/>
  <c r="BA217" i="4"/>
  <c r="BC217" i="4" s="1"/>
  <c r="BD217" i="4" s="1"/>
  <c r="BD216" i="4"/>
  <c r="BA216" i="4"/>
  <c r="BC216" i="4" s="1"/>
  <c r="BA215" i="4"/>
  <c r="BC215" i="4" s="1"/>
  <c r="BD215" i="4" s="1"/>
  <c r="BE214" i="4"/>
  <c r="BB214" i="4"/>
  <c r="AZ214" i="4"/>
  <c r="AY214" i="4"/>
  <c r="BA214" i="4" s="1"/>
  <c r="BC214" i="4" s="1"/>
  <c r="BD214" i="4" s="1"/>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A212" i="4"/>
  <c r="BC212" i="4" s="1"/>
  <c r="BD212" i="4" s="1"/>
  <c r="BA211" i="4"/>
  <c r="BC211" i="4" s="1"/>
  <c r="BD211" i="4" s="1"/>
  <c r="BE210" i="4"/>
  <c r="BB210" i="4"/>
  <c r="AZ210" i="4"/>
  <c r="AY210" i="4"/>
  <c r="AY209" i="4" s="1"/>
  <c r="AX210" i="4"/>
  <c r="AW210" i="4"/>
  <c r="AV210" i="4"/>
  <c r="AV209" i="4" s="1"/>
  <c r="AU210" i="4"/>
  <c r="AU209" i="4" s="1"/>
  <c r="AT210" i="4"/>
  <c r="AS210" i="4"/>
  <c r="AR210" i="4"/>
  <c r="AQ210" i="4"/>
  <c r="AQ209" i="4" s="1"/>
  <c r="AP210" i="4"/>
  <c r="AO210" i="4"/>
  <c r="AN210" i="4"/>
  <c r="AN209" i="4" s="1"/>
  <c r="AM210" i="4"/>
  <c r="AM209" i="4" s="1"/>
  <c r="AL210" i="4"/>
  <c r="AK210" i="4"/>
  <c r="AJ210" i="4"/>
  <c r="AI210" i="4"/>
  <c r="AI209" i="4" s="1"/>
  <c r="AH210" i="4"/>
  <c r="AG210" i="4"/>
  <c r="AF210" i="4"/>
  <c r="AF209" i="4" s="1"/>
  <c r="AE210" i="4"/>
  <c r="AE209" i="4" s="1"/>
  <c r="AD210" i="4"/>
  <c r="AC210" i="4"/>
  <c r="AB210" i="4"/>
  <c r="AA210" i="4"/>
  <c r="AA209" i="4" s="1"/>
  <c r="Z210" i="4"/>
  <c r="Y210" i="4"/>
  <c r="X210" i="4"/>
  <c r="X209" i="4" s="1"/>
  <c r="W210" i="4"/>
  <c r="W209" i="4" s="1"/>
  <c r="V210" i="4"/>
  <c r="U210" i="4"/>
  <c r="T210" i="4"/>
  <c r="S210" i="4"/>
  <c r="S209" i="4" s="1"/>
  <c r="R210" i="4"/>
  <c r="Q210" i="4"/>
  <c r="P210" i="4"/>
  <c r="P209" i="4" s="1"/>
  <c r="O210" i="4"/>
  <c r="O209" i="4" s="1"/>
  <c r="N210" i="4"/>
  <c r="M210" i="4"/>
  <c r="L210" i="4"/>
  <c r="K210" i="4"/>
  <c r="K209" i="4" s="1"/>
  <c r="I210" i="4"/>
  <c r="H210" i="4"/>
  <c r="G210" i="4"/>
  <c r="G209" i="4" s="1"/>
  <c r="F210" i="4"/>
  <c r="F209" i="4" s="1"/>
  <c r="E210" i="4"/>
  <c r="D210" i="4"/>
  <c r="BB209" i="4"/>
  <c r="AZ209" i="4"/>
  <c r="AR209" i="4"/>
  <c r="AJ209" i="4"/>
  <c r="AB209" i="4"/>
  <c r="T209" i="4"/>
  <c r="L209" i="4"/>
  <c r="BC207" i="4"/>
  <c r="BD207" i="4" s="1"/>
  <c r="BA207" i="4"/>
  <c r="BE206" i="4"/>
  <c r="BB206" i="4"/>
  <c r="AZ206" i="4"/>
  <c r="AY206" i="4"/>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C205" i="4"/>
  <c r="BD205" i="4" s="1"/>
  <c r="BA205" i="4"/>
  <c r="BE204" i="4"/>
  <c r="BB204" i="4"/>
  <c r="BA204" i="4"/>
  <c r="BC204" i="4" s="1"/>
  <c r="BD204" i="4" s="1"/>
  <c r="AZ204" i="4"/>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BA202" i="4" s="1"/>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E188" i="4" s="1"/>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A198" i="4"/>
  <c r="BC198" i="4" s="1"/>
  <c r="BD198" i="4" s="1"/>
  <c r="BE197" i="4"/>
  <c r="BB197" i="4"/>
  <c r="AZ197" i="4"/>
  <c r="AY197" i="4"/>
  <c r="BA197" i="4" s="1"/>
  <c r="BC197" i="4" s="1"/>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A195" i="4"/>
  <c r="BC195" i="4" s="1"/>
  <c r="BD195" i="4" s="1"/>
  <c r="BA194" i="4"/>
  <c r="BC194" i="4" s="1"/>
  <c r="BD194" i="4" s="1"/>
  <c r="BA193" i="4"/>
  <c r="BC193" i="4" s="1"/>
  <c r="BD193" i="4" s="1"/>
  <c r="BE192" i="4"/>
  <c r="BB192" i="4"/>
  <c r="AZ192" i="4"/>
  <c r="AY192" i="4"/>
  <c r="AX192" i="4"/>
  <c r="AW192" i="4"/>
  <c r="AV192" i="4"/>
  <c r="AU192" i="4"/>
  <c r="AU188" i="4" s="1"/>
  <c r="AT192" i="4"/>
  <c r="AS192" i="4"/>
  <c r="AR192" i="4"/>
  <c r="AQ192" i="4"/>
  <c r="AQ188" i="4" s="1"/>
  <c r="AP192" i="4"/>
  <c r="AO192" i="4"/>
  <c r="AN192" i="4"/>
  <c r="AM192" i="4"/>
  <c r="AM188" i="4" s="1"/>
  <c r="AL192" i="4"/>
  <c r="AK192" i="4"/>
  <c r="AJ192" i="4"/>
  <c r="AI192" i="4"/>
  <c r="AI188" i="4" s="1"/>
  <c r="AH192" i="4"/>
  <c r="AG192" i="4"/>
  <c r="AF192" i="4"/>
  <c r="AE192" i="4"/>
  <c r="AE188" i="4" s="1"/>
  <c r="AD192" i="4"/>
  <c r="AC192" i="4"/>
  <c r="AB192" i="4"/>
  <c r="AA192" i="4"/>
  <c r="AA188" i="4" s="1"/>
  <c r="Z192" i="4"/>
  <c r="Y192" i="4"/>
  <c r="X192" i="4"/>
  <c r="W192" i="4"/>
  <c r="W188" i="4" s="1"/>
  <c r="V192" i="4"/>
  <c r="U192" i="4"/>
  <c r="T192" i="4"/>
  <c r="S192" i="4"/>
  <c r="S188" i="4" s="1"/>
  <c r="R192" i="4"/>
  <c r="Q192" i="4"/>
  <c r="P192" i="4"/>
  <c r="O192" i="4"/>
  <c r="O188" i="4" s="1"/>
  <c r="N192" i="4"/>
  <c r="M192" i="4"/>
  <c r="L192" i="4"/>
  <c r="K192" i="4"/>
  <c r="K188" i="4" s="1"/>
  <c r="I192" i="4"/>
  <c r="H192" i="4"/>
  <c r="G192" i="4"/>
  <c r="F192" i="4"/>
  <c r="F188" i="4" s="1"/>
  <c r="E192" i="4"/>
  <c r="D192" i="4"/>
  <c r="BA191" i="4"/>
  <c r="BC191" i="4" s="1"/>
  <c r="BD191" i="4" s="1"/>
  <c r="BA190" i="4"/>
  <c r="BC190" i="4" s="1"/>
  <c r="BD190" i="4" s="1"/>
  <c r="BE189" i="4"/>
  <c r="BB189" i="4"/>
  <c r="AZ189" i="4"/>
  <c r="AY189" i="4"/>
  <c r="AX189" i="4"/>
  <c r="AW189" i="4"/>
  <c r="AV189" i="4"/>
  <c r="AU189" i="4"/>
  <c r="AT189" i="4"/>
  <c r="AS189" i="4"/>
  <c r="AS188" i="4" s="1"/>
  <c r="AR189" i="4"/>
  <c r="AQ189" i="4"/>
  <c r="AP189" i="4"/>
  <c r="AO189" i="4"/>
  <c r="AN189" i="4"/>
  <c r="AM189" i="4"/>
  <c r="AL189" i="4"/>
  <c r="AK189" i="4"/>
  <c r="AJ189" i="4"/>
  <c r="AI189" i="4"/>
  <c r="AH189" i="4"/>
  <c r="AG189" i="4"/>
  <c r="AF189" i="4"/>
  <c r="AE189" i="4"/>
  <c r="AD189" i="4"/>
  <c r="AC189" i="4"/>
  <c r="AC188" i="4" s="1"/>
  <c r="AB189" i="4"/>
  <c r="AA189" i="4"/>
  <c r="Z189" i="4"/>
  <c r="Y189" i="4"/>
  <c r="X189" i="4"/>
  <c r="W189" i="4"/>
  <c r="V189" i="4"/>
  <c r="U189" i="4"/>
  <c r="T189" i="4"/>
  <c r="S189" i="4"/>
  <c r="R189" i="4"/>
  <c r="Q189" i="4"/>
  <c r="P189" i="4"/>
  <c r="O189" i="4"/>
  <c r="N189" i="4"/>
  <c r="M189" i="4"/>
  <c r="L189" i="4"/>
  <c r="K189" i="4"/>
  <c r="I189" i="4"/>
  <c r="H189" i="4"/>
  <c r="G189" i="4"/>
  <c r="F189" i="4"/>
  <c r="E189" i="4"/>
  <c r="D189" i="4"/>
  <c r="BC187" i="4"/>
  <c r="BD187" i="4" s="1"/>
  <c r="BA187" i="4"/>
  <c r="BA186" i="4"/>
  <c r="BC186" i="4" s="1"/>
  <c r="BD186" i="4" s="1"/>
  <c r="BA185" i="4"/>
  <c r="BC185" i="4" s="1"/>
  <c r="BD185" i="4" s="1"/>
  <c r="BA184" i="4"/>
  <c r="BC184" i="4" s="1"/>
  <c r="BD184" i="4" s="1"/>
  <c r="BE183" i="4"/>
  <c r="BB183" i="4"/>
  <c r="BA183" i="4"/>
  <c r="BC183" i="4" s="1"/>
  <c r="AZ183" i="4"/>
  <c r="AY183" i="4"/>
  <c r="AX183" i="4"/>
  <c r="BD183" i="4" s="1"/>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AX181" i="4"/>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C175" i="4"/>
  <c r="BD175" i="4" s="1"/>
  <c r="BA175" i="4"/>
  <c r="BA174" i="4"/>
  <c r="BC174" i="4" s="1"/>
  <c r="BD174" i="4" s="1"/>
  <c r="BE173" i="4"/>
  <c r="BE170" i="4" s="1"/>
  <c r="BE166" i="4" s="1"/>
  <c r="BB173" i="4"/>
  <c r="BB170" i="4" s="1"/>
  <c r="AZ173" i="4"/>
  <c r="AZ170" i="4" s="1"/>
  <c r="AY173" i="4"/>
  <c r="BA173" i="4" s="1"/>
  <c r="AX173" i="4"/>
  <c r="AX170" i="4" s="1"/>
  <c r="AW173" i="4"/>
  <c r="AW170" i="4" s="1"/>
  <c r="AW166" i="4" s="1"/>
  <c r="AV173" i="4"/>
  <c r="AV170" i="4" s="1"/>
  <c r="AU173" i="4"/>
  <c r="AU170" i="4" s="1"/>
  <c r="AT173" i="4"/>
  <c r="AT170" i="4" s="1"/>
  <c r="AT166" i="4" s="1"/>
  <c r="AS173" i="4"/>
  <c r="AS170" i="4" s="1"/>
  <c r="AS166" i="4" s="1"/>
  <c r="AR173" i="4"/>
  <c r="AR170" i="4" s="1"/>
  <c r="AQ173" i="4"/>
  <c r="AP173" i="4"/>
  <c r="AP170" i="4" s="1"/>
  <c r="AO173" i="4"/>
  <c r="AN173" i="4"/>
  <c r="AN170" i="4" s="1"/>
  <c r="AM173" i="4"/>
  <c r="AM170" i="4" s="1"/>
  <c r="AL173" i="4"/>
  <c r="AL170" i="4" s="1"/>
  <c r="AK173" i="4"/>
  <c r="AK170" i="4" s="1"/>
  <c r="AJ173" i="4"/>
  <c r="AJ170" i="4" s="1"/>
  <c r="AI173" i="4"/>
  <c r="AH173" i="4"/>
  <c r="AH170" i="4" s="1"/>
  <c r="AG173" i="4"/>
  <c r="AG170" i="4" s="1"/>
  <c r="AG166" i="4" s="1"/>
  <c r="AF173" i="4"/>
  <c r="AF170" i="4" s="1"/>
  <c r="AE173" i="4"/>
  <c r="AE170" i="4" s="1"/>
  <c r="AD173" i="4"/>
  <c r="AD170" i="4" s="1"/>
  <c r="AD166" i="4" s="1"/>
  <c r="AC173" i="4"/>
  <c r="AC170" i="4" s="1"/>
  <c r="AC166" i="4" s="1"/>
  <c r="AB173" i="4"/>
  <c r="AB170" i="4" s="1"/>
  <c r="AA173" i="4"/>
  <c r="Z173" i="4"/>
  <c r="Z170" i="4" s="1"/>
  <c r="Y173" i="4"/>
  <c r="Y170" i="4" s="1"/>
  <c r="Y166" i="4" s="1"/>
  <c r="X173" i="4"/>
  <c r="X170" i="4" s="1"/>
  <c r="W173" i="4"/>
  <c r="W170" i="4" s="1"/>
  <c r="V173" i="4"/>
  <c r="V170" i="4" s="1"/>
  <c r="V166" i="4" s="1"/>
  <c r="U173" i="4"/>
  <c r="U170" i="4" s="1"/>
  <c r="T173" i="4"/>
  <c r="T170" i="4" s="1"/>
  <c r="S173" i="4"/>
  <c r="R173" i="4"/>
  <c r="R170" i="4" s="1"/>
  <c r="Q173" i="4"/>
  <c r="Q170" i="4" s="1"/>
  <c r="Q166" i="4" s="1"/>
  <c r="P173" i="4"/>
  <c r="P170" i="4" s="1"/>
  <c r="O173" i="4"/>
  <c r="O170" i="4" s="1"/>
  <c r="N173" i="4"/>
  <c r="M173" i="4"/>
  <c r="L173" i="4"/>
  <c r="L170" i="4" s="1"/>
  <c r="K173" i="4"/>
  <c r="K170" i="4" s="1"/>
  <c r="I173" i="4"/>
  <c r="I170" i="4" s="1"/>
  <c r="H173" i="4"/>
  <c r="H170" i="4" s="1"/>
  <c r="H166" i="4" s="1"/>
  <c r="G173" i="4"/>
  <c r="G170" i="4" s="1"/>
  <c r="F173" i="4"/>
  <c r="F170" i="4" s="1"/>
  <c r="E173" i="4"/>
  <c r="E170" i="4" s="1"/>
  <c r="E166" i="4" s="1"/>
  <c r="D173" i="4"/>
  <c r="D170" i="4" s="1"/>
  <c r="D166" i="4" s="1"/>
  <c r="BA172" i="4"/>
  <c r="BC172" i="4" s="1"/>
  <c r="BD172" i="4" s="1"/>
  <c r="BA171" i="4"/>
  <c r="BC171" i="4" s="1"/>
  <c r="BD171" i="4" s="1"/>
  <c r="AY170" i="4"/>
  <c r="AQ170" i="4"/>
  <c r="AQ166" i="4" s="1"/>
  <c r="AO170" i="4"/>
  <c r="AO166" i="4" s="1"/>
  <c r="AI170" i="4"/>
  <c r="AA170" i="4"/>
  <c r="AA166" i="4" s="1"/>
  <c r="S170" i="4"/>
  <c r="S166" i="4" s="1"/>
  <c r="N170" i="4"/>
  <c r="N166" i="4" s="1"/>
  <c r="M170" i="4"/>
  <c r="M166" i="4" s="1"/>
  <c r="BA169" i="4"/>
  <c r="BC169" i="4" s="1"/>
  <c r="BD169" i="4" s="1"/>
  <c r="BD168" i="4"/>
  <c r="BA168" i="4"/>
  <c r="BC168" i="4" s="1"/>
  <c r="BE167" i="4"/>
  <c r="BB167" i="4"/>
  <c r="AZ167" i="4"/>
  <c r="AY167" i="4"/>
  <c r="AX167" i="4"/>
  <c r="AW167" i="4"/>
  <c r="AV167" i="4"/>
  <c r="AV166" i="4" s="1"/>
  <c r="AU167" i="4"/>
  <c r="AT167" i="4"/>
  <c r="AS167" i="4"/>
  <c r="AR167" i="4"/>
  <c r="AR166" i="4" s="1"/>
  <c r="AQ167" i="4"/>
  <c r="AP167" i="4"/>
  <c r="AO167" i="4"/>
  <c r="AN167" i="4"/>
  <c r="AN166" i="4" s="1"/>
  <c r="AM167" i="4"/>
  <c r="AL167" i="4"/>
  <c r="AK167" i="4"/>
  <c r="AJ167" i="4"/>
  <c r="AJ166" i="4" s="1"/>
  <c r="AI167" i="4"/>
  <c r="AH167" i="4"/>
  <c r="AG167" i="4"/>
  <c r="AF167" i="4"/>
  <c r="AF166" i="4" s="1"/>
  <c r="AE167" i="4"/>
  <c r="AD167" i="4"/>
  <c r="AC167" i="4"/>
  <c r="AB167" i="4"/>
  <c r="AB166" i="4" s="1"/>
  <c r="AA167" i="4"/>
  <c r="Z167" i="4"/>
  <c r="Y167" i="4"/>
  <c r="X167" i="4"/>
  <c r="X166" i="4" s="1"/>
  <c r="W167" i="4"/>
  <c r="V167" i="4"/>
  <c r="U167" i="4"/>
  <c r="T167" i="4"/>
  <c r="T166" i="4" s="1"/>
  <c r="S167" i="4"/>
  <c r="R167" i="4"/>
  <c r="Q167" i="4"/>
  <c r="P167" i="4"/>
  <c r="P166" i="4" s="1"/>
  <c r="O167" i="4"/>
  <c r="N167" i="4"/>
  <c r="M167" i="4"/>
  <c r="L167" i="4"/>
  <c r="L166" i="4" s="1"/>
  <c r="K167" i="4"/>
  <c r="I167" i="4"/>
  <c r="H167" i="4"/>
  <c r="G167" i="4"/>
  <c r="G166" i="4" s="1"/>
  <c r="F167" i="4"/>
  <c r="E167" i="4"/>
  <c r="D167" i="4"/>
  <c r="BB166" i="4"/>
  <c r="AL166" i="4"/>
  <c r="BA165" i="4"/>
  <c r="BC165" i="4" s="1"/>
  <c r="BD165" i="4" s="1"/>
  <c r="BA164" i="4"/>
  <c r="BC164" i="4" s="1"/>
  <c r="BD164" i="4" s="1"/>
  <c r="BA163" i="4"/>
  <c r="BC163" i="4" s="1"/>
  <c r="BD163" i="4" s="1"/>
  <c r="BC162" i="4"/>
  <c r="BD162" i="4" s="1"/>
  <c r="BA162" i="4"/>
  <c r="BA161" i="4"/>
  <c r="BC161" i="4" s="1"/>
  <c r="BD161" i="4" s="1"/>
  <c r="BD160" i="4"/>
  <c r="BA160" i="4"/>
  <c r="BC160" i="4" s="1"/>
  <c r="BE159" i="4"/>
  <c r="BB159" i="4"/>
  <c r="AZ159" i="4"/>
  <c r="BA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C143" i="4" s="1"/>
  <c r="AB159" i="4"/>
  <c r="AA159" i="4"/>
  <c r="Z159" i="4"/>
  <c r="Y159" i="4"/>
  <c r="X159" i="4"/>
  <c r="W159" i="4"/>
  <c r="V159" i="4"/>
  <c r="U159" i="4"/>
  <c r="U143" i="4" s="1"/>
  <c r="T159" i="4"/>
  <c r="S159" i="4"/>
  <c r="R159" i="4"/>
  <c r="Q159" i="4"/>
  <c r="P159" i="4"/>
  <c r="O159" i="4"/>
  <c r="N159" i="4"/>
  <c r="M159" i="4"/>
  <c r="L159" i="4"/>
  <c r="K159" i="4"/>
  <c r="I159" i="4"/>
  <c r="H159" i="4"/>
  <c r="G159" i="4"/>
  <c r="F159" i="4"/>
  <c r="E159" i="4"/>
  <c r="D159" i="4"/>
  <c r="D143" i="4" s="1"/>
  <c r="BD158" i="4"/>
  <c r="BA158" i="4"/>
  <c r="BC158" i="4" s="1"/>
  <c r="BA157" i="4"/>
  <c r="BC157" i="4" s="1"/>
  <c r="BD157" i="4" s="1"/>
  <c r="BA156" i="4"/>
  <c r="BC156" i="4" s="1"/>
  <c r="BD156" i="4" s="1"/>
  <c r="BA155" i="4"/>
  <c r="BC155" i="4" s="1"/>
  <c r="BD155" i="4" s="1"/>
  <c r="BA154" i="4"/>
  <c r="BC154" i="4" s="1"/>
  <c r="BD154" i="4" s="1"/>
  <c r="BC153" i="4"/>
  <c r="BD153" i="4" s="1"/>
  <c r="BA153" i="4"/>
  <c r="BA152" i="4"/>
  <c r="BC152" i="4" s="1"/>
  <c r="BD152" i="4" s="1"/>
  <c r="BC151" i="4"/>
  <c r="BD151" i="4" s="1"/>
  <c r="BA151" i="4"/>
  <c r="BE150" i="4"/>
  <c r="BB150" i="4"/>
  <c r="BA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E143" i="4" s="1"/>
  <c r="BB147" i="4"/>
  <c r="AZ147" i="4"/>
  <c r="AY147" i="4"/>
  <c r="AX147" i="4"/>
  <c r="AW147" i="4"/>
  <c r="AV147" i="4"/>
  <c r="AU147" i="4"/>
  <c r="AU143" i="4" s="1"/>
  <c r="AT147" i="4"/>
  <c r="AS147" i="4"/>
  <c r="AR147" i="4"/>
  <c r="AQ147" i="4"/>
  <c r="AQ143" i="4" s="1"/>
  <c r="AP147" i="4"/>
  <c r="AO147" i="4"/>
  <c r="AN147" i="4"/>
  <c r="AM147" i="4"/>
  <c r="AM143" i="4" s="1"/>
  <c r="AL147" i="4"/>
  <c r="AK147" i="4"/>
  <c r="AJ147" i="4"/>
  <c r="AI147" i="4"/>
  <c r="AI143" i="4" s="1"/>
  <c r="AH147" i="4"/>
  <c r="AG147" i="4"/>
  <c r="AF147" i="4"/>
  <c r="AE147" i="4"/>
  <c r="AE143" i="4" s="1"/>
  <c r="AD147" i="4"/>
  <c r="AC147" i="4"/>
  <c r="AB147" i="4"/>
  <c r="AA147" i="4"/>
  <c r="AA143" i="4" s="1"/>
  <c r="Z147" i="4"/>
  <c r="Y147" i="4"/>
  <c r="X147" i="4"/>
  <c r="W147" i="4"/>
  <c r="W143" i="4" s="1"/>
  <c r="V147" i="4"/>
  <c r="U147" i="4"/>
  <c r="T147" i="4"/>
  <c r="S147" i="4"/>
  <c r="S143" i="4" s="1"/>
  <c r="R147" i="4"/>
  <c r="Q147" i="4"/>
  <c r="P147" i="4"/>
  <c r="O147" i="4"/>
  <c r="O143" i="4" s="1"/>
  <c r="N147" i="4"/>
  <c r="M147" i="4"/>
  <c r="L147" i="4"/>
  <c r="K147" i="4"/>
  <c r="K143" i="4" s="1"/>
  <c r="I147" i="4"/>
  <c r="H147" i="4"/>
  <c r="G147" i="4"/>
  <c r="F147" i="4"/>
  <c r="F143" i="4" s="1"/>
  <c r="E147" i="4"/>
  <c r="D147" i="4"/>
  <c r="BA146" i="4"/>
  <c r="BC146" i="4" s="1"/>
  <c r="BD146" i="4" s="1"/>
  <c r="BA145" i="4"/>
  <c r="BC145" i="4" s="1"/>
  <c r="BD145" i="4" s="1"/>
  <c r="BE144" i="4"/>
  <c r="BB144" i="4"/>
  <c r="AZ144" i="4"/>
  <c r="AY144" i="4"/>
  <c r="AX144" i="4"/>
  <c r="AW144" i="4"/>
  <c r="AV144" i="4"/>
  <c r="AU144" i="4"/>
  <c r="AT144" i="4"/>
  <c r="AS144" i="4"/>
  <c r="AR144" i="4"/>
  <c r="AQ144" i="4"/>
  <c r="AP144" i="4"/>
  <c r="AO144" i="4"/>
  <c r="AN144" i="4"/>
  <c r="AM144" i="4"/>
  <c r="AL144" i="4"/>
  <c r="AK144" i="4"/>
  <c r="AJ144" i="4"/>
  <c r="AI144" i="4"/>
  <c r="AH144" i="4"/>
  <c r="AG144" i="4"/>
  <c r="AF144" i="4"/>
  <c r="AE144" i="4"/>
  <c r="AD144" i="4"/>
  <c r="AC144" i="4"/>
  <c r="AB144" i="4"/>
  <c r="AA144" i="4"/>
  <c r="Z144" i="4"/>
  <c r="Y144" i="4"/>
  <c r="X144" i="4"/>
  <c r="W144" i="4"/>
  <c r="V144" i="4"/>
  <c r="U144" i="4"/>
  <c r="T144" i="4"/>
  <c r="S144" i="4"/>
  <c r="R144" i="4"/>
  <c r="Q144" i="4"/>
  <c r="P144" i="4"/>
  <c r="O144" i="4"/>
  <c r="N144" i="4"/>
  <c r="M144" i="4"/>
  <c r="L144" i="4"/>
  <c r="K144" i="4"/>
  <c r="I144" i="4"/>
  <c r="H144" i="4"/>
  <c r="G144" i="4"/>
  <c r="F144" i="4"/>
  <c r="E144" i="4"/>
  <c r="D144" i="4"/>
  <c r="AK143" i="4"/>
  <c r="BC142" i="4"/>
  <c r="BD142" i="4" s="1"/>
  <c r="BA142" i="4"/>
  <c r="BA141" i="4"/>
  <c r="BC141" i="4" s="1"/>
  <c r="BD141" i="4" s="1"/>
  <c r="BE140" i="4"/>
  <c r="BB140" i="4"/>
  <c r="AZ140" i="4"/>
  <c r="AY140" i="4"/>
  <c r="AX140" i="4"/>
  <c r="AW140" i="4"/>
  <c r="AV140" i="4"/>
  <c r="AV136" i="4" s="1"/>
  <c r="AU140" i="4"/>
  <c r="AT140" i="4"/>
  <c r="AS140" i="4"/>
  <c r="AR140" i="4"/>
  <c r="AQ140" i="4"/>
  <c r="AP140" i="4"/>
  <c r="AO140" i="4"/>
  <c r="AN140" i="4"/>
  <c r="AN136" i="4" s="1"/>
  <c r="AM140" i="4"/>
  <c r="AL140" i="4"/>
  <c r="AK140" i="4"/>
  <c r="AJ140" i="4"/>
  <c r="AI140" i="4"/>
  <c r="AH140" i="4"/>
  <c r="AG140" i="4"/>
  <c r="AF140" i="4"/>
  <c r="AE140" i="4"/>
  <c r="AD140" i="4"/>
  <c r="AC140" i="4"/>
  <c r="AB140" i="4"/>
  <c r="AB136" i="4" s="1"/>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K137" i="4"/>
  <c r="K136" i="4" s="1"/>
  <c r="I137" i="4"/>
  <c r="H137" i="4"/>
  <c r="H136" i="4" s="1"/>
  <c r="G137" i="4"/>
  <c r="F137" i="4"/>
  <c r="F136" i="4" s="1"/>
  <c r="E137" i="4"/>
  <c r="D137" i="4"/>
  <c r="D136" i="4" s="1"/>
  <c r="AZ136" i="4"/>
  <c r="AR136" i="4"/>
  <c r="AJ136" i="4"/>
  <c r="AF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A130" i="4"/>
  <c r="BC130" i="4" s="1"/>
  <c r="BD130" i="4" s="1"/>
  <c r="BE129" i="4"/>
  <c r="BB129" i="4"/>
  <c r="AZ129" i="4"/>
  <c r="BA129" i="4" s="1"/>
  <c r="BC129" i="4" s="1"/>
  <c r="BD129" i="4" s="1"/>
  <c r="AY129" i="4"/>
  <c r="AX129" i="4"/>
  <c r="AW129" i="4"/>
  <c r="AV129" i="4"/>
  <c r="AU129" i="4"/>
  <c r="AT129" i="4"/>
  <c r="AS129" i="4"/>
  <c r="AR129" i="4"/>
  <c r="AQ129" i="4"/>
  <c r="AP129" i="4"/>
  <c r="AO129" i="4"/>
  <c r="AN129" i="4"/>
  <c r="AM129" i="4"/>
  <c r="AL129" i="4"/>
  <c r="AK129" i="4"/>
  <c r="AJ129" i="4"/>
  <c r="AI129" i="4"/>
  <c r="AH129" i="4"/>
  <c r="AG129" i="4"/>
  <c r="AF129" i="4"/>
  <c r="AE129" i="4"/>
  <c r="AD129" i="4"/>
  <c r="AC129" i="4"/>
  <c r="AB129" i="4"/>
  <c r="AA129" i="4"/>
  <c r="Z129" i="4"/>
  <c r="Y129" i="4"/>
  <c r="X129" i="4"/>
  <c r="W129" i="4"/>
  <c r="V129" i="4"/>
  <c r="U129" i="4"/>
  <c r="T129" i="4"/>
  <c r="S129" i="4"/>
  <c r="R129" i="4"/>
  <c r="Q129" i="4"/>
  <c r="P129" i="4"/>
  <c r="O129" i="4"/>
  <c r="N129" i="4"/>
  <c r="M129" i="4"/>
  <c r="L129" i="4"/>
  <c r="K129" i="4"/>
  <c r="I129" i="4"/>
  <c r="H129" i="4"/>
  <c r="G129" i="4"/>
  <c r="F129" i="4"/>
  <c r="E129" i="4"/>
  <c r="D129" i="4"/>
  <c r="BC128" i="4"/>
  <c r="BD128" i="4" s="1"/>
  <c r="BA128" i="4"/>
  <c r="BA127" i="4"/>
  <c r="BC127" i="4" s="1"/>
  <c r="BD127" i="4" s="1"/>
  <c r="BE126" i="4"/>
  <c r="BB126" i="4"/>
  <c r="AZ126" i="4"/>
  <c r="AY126" i="4"/>
  <c r="AX126" i="4"/>
  <c r="AW126" i="4"/>
  <c r="AW125" i="4" s="1"/>
  <c r="AV126" i="4"/>
  <c r="AU126" i="4"/>
  <c r="AT126" i="4"/>
  <c r="AS126" i="4"/>
  <c r="AR126" i="4"/>
  <c r="AQ126" i="4"/>
  <c r="AP126" i="4"/>
  <c r="AO126" i="4"/>
  <c r="AO125" i="4" s="1"/>
  <c r="AN126" i="4"/>
  <c r="AM126" i="4"/>
  <c r="AL126" i="4"/>
  <c r="AK126" i="4"/>
  <c r="AK125" i="4" s="1"/>
  <c r="AJ126" i="4"/>
  <c r="AI126" i="4"/>
  <c r="AH126" i="4"/>
  <c r="AG126" i="4"/>
  <c r="AG125" i="4" s="1"/>
  <c r="AF126" i="4"/>
  <c r="AE126" i="4"/>
  <c r="AD126" i="4"/>
  <c r="AC126" i="4"/>
  <c r="AB126" i="4"/>
  <c r="AA126" i="4"/>
  <c r="Z126" i="4"/>
  <c r="Y126" i="4"/>
  <c r="X126" i="4"/>
  <c r="W126" i="4"/>
  <c r="V126" i="4"/>
  <c r="U126" i="4"/>
  <c r="U125" i="4" s="1"/>
  <c r="T126" i="4"/>
  <c r="S126" i="4"/>
  <c r="R126" i="4"/>
  <c r="Q126" i="4"/>
  <c r="Q125" i="4" s="1"/>
  <c r="P126" i="4"/>
  <c r="O126" i="4"/>
  <c r="N126" i="4"/>
  <c r="M126" i="4"/>
  <c r="L126" i="4"/>
  <c r="K126" i="4"/>
  <c r="I126" i="4"/>
  <c r="H126" i="4"/>
  <c r="H125" i="4" s="1"/>
  <c r="G126" i="4"/>
  <c r="F126" i="4"/>
  <c r="E126" i="4"/>
  <c r="D126" i="4"/>
  <c r="D125" i="4" s="1"/>
  <c r="Y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C116" i="4"/>
  <c r="BD116" i="4" s="1"/>
  <c r="BA116" i="4"/>
  <c r="BA115" i="4"/>
  <c r="BC115" i="4" s="1"/>
  <c r="BD115" i="4" s="1"/>
  <c r="BA114" i="4"/>
  <c r="BC114" i="4" s="1"/>
  <c r="BD114" i="4" s="1"/>
  <c r="BA113" i="4"/>
  <c r="BC113" i="4" s="1"/>
  <c r="BD113" i="4" s="1"/>
  <c r="BA112" i="4"/>
  <c r="BC112" i="4" s="1"/>
  <c r="BD112" i="4" s="1"/>
  <c r="BA111" i="4"/>
  <c r="BC111" i="4" s="1"/>
  <c r="BD111" i="4" s="1"/>
  <c r="BA110" i="4"/>
  <c r="BC110" i="4" s="1"/>
  <c r="BD110" i="4" s="1"/>
  <c r="BA109" i="4"/>
  <c r="BC109" i="4" s="1"/>
  <c r="BD109" i="4" s="1"/>
  <c r="BE108" i="4"/>
  <c r="BE102" i="4" s="1"/>
  <c r="BB108" i="4"/>
  <c r="AZ108" i="4"/>
  <c r="AY108" i="4"/>
  <c r="AX108" i="4"/>
  <c r="AX102" i="4" s="1"/>
  <c r="AW108" i="4"/>
  <c r="AV108" i="4"/>
  <c r="AU108" i="4"/>
  <c r="AT108" i="4"/>
  <c r="AS108" i="4"/>
  <c r="AR108" i="4"/>
  <c r="AQ108" i="4"/>
  <c r="AP108" i="4"/>
  <c r="AP102" i="4" s="1"/>
  <c r="AO108" i="4"/>
  <c r="AN108" i="4"/>
  <c r="AM108" i="4"/>
  <c r="AL108" i="4"/>
  <c r="AL102" i="4" s="1"/>
  <c r="AK108" i="4"/>
  <c r="AJ108" i="4"/>
  <c r="AI108" i="4"/>
  <c r="AH108" i="4"/>
  <c r="AG108" i="4"/>
  <c r="AF108" i="4"/>
  <c r="AE108" i="4"/>
  <c r="AD108" i="4"/>
  <c r="AC108" i="4"/>
  <c r="AB108" i="4"/>
  <c r="AA108" i="4"/>
  <c r="Z108" i="4"/>
  <c r="Z102" i="4" s="1"/>
  <c r="Y108" i="4"/>
  <c r="X108" i="4"/>
  <c r="W108" i="4"/>
  <c r="V108" i="4"/>
  <c r="V102" i="4" s="1"/>
  <c r="U108" i="4"/>
  <c r="T108" i="4"/>
  <c r="S108" i="4"/>
  <c r="R108" i="4"/>
  <c r="R102" i="4" s="1"/>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BB102" i="4" s="1"/>
  <c r="AZ103" i="4"/>
  <c r="AY103" i="4"/>
  <c r="BA103" i="4" s="1"/>
  <c r="BC103" i="4" s="1"/>
  <c r="AX103" i="4"/>
  <c r="AW103" i="4"/>
  <c r="AV103" i="4"/>
  <c r="AV102" i="4" s="1"/>
  <c r="AU103" i="4"/>
  <c r="AU102" i="4" s="1"/>
  <c r="AT103" i="4"/>
  <c r="AS103" i="4"/>
  <c r="AR103" i="4"/>
  <c r="AR102" i="4" s="1"/>
  <c r="AQ103" i="4"/>
  <c r="AQ102" i="4" s="1"/>
  <c r="AP103" i="4"/>
  <c r="AO103" i="4"/>
  <c r="AN103" i="4"/>
  <c r="AM103" i="4"/>
  <c r="AM102" i="4" s="1"/>
  <c r="AL103" i="4"/>
  <c r="AK103" i="4"/>
  <c r="AK102" i="4" s="1"/>
  <c r="AJ103" i="4"/>
  <c r="AI103" i="4"/>
  <c r="AI102" i="4" s="1"/>
  <c r="AH103" i="4"/>
  <c r="AG103" i="4"/>
  <c r="AF103" i="4"/>
  <c r="AF102" i="4" s="1"/>
  <c r="AE103" i="4"/>
  <c r="AE102" i="4" s="1"/>
  <c r="AD103" i="4"/>
  <c r="AC103" i="4"/>
  <c r="AC102" i="4" s="1"/>
  <c r="AB103" i="4"/>
  <c r="AA103" i="4"/>
  <c r="AA102" i="4" s="1"/>
  <c r="Z103" i="4"/>
  <c r="Y103" i="4"/>
  <c r="X103" i="4"/>
  <c r="W103" i="4"/>
  <c r="W102" i="4" s="1"/>
  <c r="V103" i="4"/>
  <c r="U103" i="4"/>
  <c r="T103" i="4"/>
  <c r="T102" i="4" s="1"/>
  <c r="S103" i="4"/>
  <c r="S102" i="4" s="1"/>
  <c r="R103" i="4"/>
  <c r="Q103" i="4"/>
  <c r="P103" i="4"/>
  <c r="P102" i="4" s="1"/>
  <c r="O103" i="4"/>
  <c r="O102" i="4" s="1"/>
  <c r="N103" i="4"/>
  <c r="M103" i="4"/>
  <c r="L103" i="4"/>
  <c r="L102" i="4" s="1"/>
  <c r="K103" i="4"/>
  <c r="K102" i="4" s="1"/>
  <c r="J103" i="4"/>
  <c r="I103" i="4"/>
  <c r="G103" i="4"/>
  <c r="G102" i="4" s="1"/>
  <c r="F103" i="4"/>
  <c r="F102" i="4" s="1"/>
  <c r="E103" i="4"/>
  <c r="D103" i="4"/>
  <c r="AZ102" i="4"/>
  <c r="AW102" i="4"/>
  <c r="AS102" i="4"/>
  <c r="AO102" i="4"/>
  <c r="AN102" i="4"/>
  <c r="AJ102" i="4"/>
  <c r="AH102" i="4"/>
  <c r="AG102" i="4"/>
  <c r="AB102" i="4"/>
  <c r="Y102" i="4"/>
  <c r="X102" i="4"/>
  <c r="U102" i="4"/>
  <c r="Q102" i="4"/>
  <c r="M102" i="4"/>
  <c r="J102" i="4"/>
  <c r="I102" i="4"/>
  <c r="E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BA97" i="4" s="1"/>
  <c r="BC97" i="4" s="1"/>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D83" i="4"/>
  <c r="BA83" i="4"/>
  <c r="BC83" i="4" s="1"/>
  <c r="BA82" i="4"/>
  <c r="BC82" i="4" s="1"/>
  <c r="BD82" i="4" s="1"/>
  <c r="BA81" i="4"/>
  <c r="BC81" i="4" s="1"/>
  <c r="BD81" i="4" s="1"/>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A76" i="4"/>
  <c r="BC76" i="4" s="1"/>
  <c r="BD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BA64" i="4" s="1"/>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D62" i="4"/>
  <c r="BA62" i="4"/>
  <c r="BC62" i="4" s="1"/>
  <c r="BA61" i="4"/>
  <c r="BC61" i="4" s="1"/>
  <c r="BD61" i="4" s="1"/>
  <c r="BE60" i="4"/>
  <c r="BE42" i="4" s="1"/>
  <c r="BB60" i="4"/>
  <c r="AZ60" i="4"/>
  <c r="AY60" i="4"/>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R60" i="4"/>
  <c r="Q60" i="4"/>
  <c r="P60" i="4"/>
  <c r="O60" i="4"/>
  <c r="N60" i="4"/>
  <c r="M60" i="4"/>
  <c r="L60" i="4"/>
  <c r="K60" i="4"/>
  <c r="J60" i="4"/>
  <c r="I60" i="4"/>
  <c r="I42" i="4" s="1"/>
  <c r="G60" i="4"/>
  <c r="F60" i="4"/>
  <c r="E60" i="4"/>
  <c r="D60" i="4"/>
  <c r="BA59" i="4"/>
  <c r="BC59" i="4" s="1"/>
  <c r="BD59" i="4" s="1"/>
  <c r="BA58" i="4"/>
  <c r="BC58" i="4" s="1"/>
  <c r="BD58" i="4" s="1"/>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AZ44" i="4"/>
  <c r="AY44" i="4"/>
  <c r="AX44" i="4"/>
  <c r="AW44" i="4"/>
  <c r="AV44" i="4"/>
  <c r="AV42" i="4" s="1"/>
  <c r="AU44" i="4"/>
  <c r="AU42" i="4" s="1"/>
  <c r="AT44" i="4"/>
  <c r="AS44" i="4"/>
  <c r="AR44" i="4"/>
  <c r="AR42" i="4" s="1"/>
  <c r="AQ44" i="4"/>
  <c r="AQ42" i="4" s="1"/>
  <c r="AP44" i="4"/>
  <c r="AO44" i="4"/>
  <c r="AN44" i="4"/>
  <c r="AN42" i="4" s="1"/>
  <c r="AM44" i="4"/>
  <c r="AM42" i="4" s="1"/>
  <c r="AL44" i="4"/>
  <c r="AK44" i="4"/>
  <c r="AJ44" i="4"/>
  <c r="AJ42" i="4" s="1"/>
  <c r="AI44" i="4"/>
  <c r="AI42" i="4" s="1"/>
  <c r="AI41" i="4" s="1"/>
  <c r="AH44" i="4"/>
  <c r="AG44" i="4"/>
  <c r="AF44" i="4"/>
  <c r="AF42" i="4" s="1"/>
  <c r="AE44" i="4"/>
  <c r="AE42" i="4" s="1"/>
  <c r="AD44" i="4"/>
  <c r="AC44" i="4"/>
  <c r="AB44" i="4"/>
  <c r="AB42" i="4" s="1"/>
  <c r="AA44" i="4"/>
  <c r="AA42" i="4" s="1"/>
  <c r="Z44" i="4"/>
  <c r="Y44" i="4"/>
  <c r="X44" i="4"/>
  <c r="X42" i="4" s="1"/>
  <c r="W44" i="4"/>
  <c r="W42" i="4" s="1"/>
  <c r="V44" i="4"/>
  <c r="U44" i="4"/>
  <c r="T44" i="4"/>
  <c r="T42" i="4" s="1"/>
  <c r="S44" i="4"/>
  <c r="R44" i="4"/>
  <c r="Q44" i="4"/>
  <c r="P44" i="4"/>
  <c r="P42" i="4" s="1"/>
  <c r="O44" i="4"/>
  <c r="O42" i="4" s="1"/>
  <c r="N44" i="4"/>
  <c r="M44" i="4"/>
  <c r="L44" i="4"/>
  <c r="L42" i="4" s="1"/>
  <c r="K44" i="4"/>
  <c r="K42" i="4" s="1"/>
  <c r="J44" i="4"/>
  <c r="G44" i="4"/>
  <c r="F44" i="4"/>
  <c r="E44" i="4"/>
  <c r="D44" i="4"/>
  <c r="BA43" i="4"/>
  <c r="BC43" i="4" s="1"/>
  <c r="BD43" i="4" s="1"/>
  <c r="AY42" i="4"/>
  <c r="S42" i="4"/>
  <c r="G42" i="4"/>
  <c r="BA40" i="4"/>
  <c r="BC40" i="4" s="1"/>
  <c r="BD40" i="4" s="1"/>
  <c r="BE39" i="4"/>
  <c r="BB39" i="4"/>
  <c r="AZ39" i="4"/>
  <c r="BA39" i="4" s="1"/>
  <c r="BC39" i="4" s="1"/>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D38" i="4"/>
  <c r="BA38" i="4"/>
  <c r="BC38" i="4" s="1"/>
  <c r="BE37" i="4"/>
  <c r="BB37" i="4"/>
  <c r="AZ37" i="4"/>
  <c r="AY37" i="4"/>
  <c r="AX37" i="4"/>
  <c r="AW37" i="4"/>
  <c r="AV37" i="4"/>
  <c r="AU37" i="4"/>
  <c r="AT37" i="4"/>
  <c r="AS37" i="4"/>
  <c r="AR37" i="4"/>
  <c r="AQ37" i="4"/>
  <c r="AP37" i="4"/>
  <c r="AO37" i="4"/>
  <c r="AO21" i="4" s="1"/>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K37" i="4"/>
  <c r="K21" i="4" s="1"/>
  <c r="J37" i="4"/>
  <c r="I37" i="4"/>
  <c r="G37" i="4"/>
  <c r="F37" i="4"/>
  <c r="E37" i="4"/>
  <c r="D37" i="4"/>
  <c r="BA36" i="4"/>
  <c r="BC36" i="4" s="1"/>
  <c r="BD36" i="4" s="1"/>
  <c r="BA35" i="4"/>
  <c r="BC35" i="4" s="1"/>
  <c r="BD35" i="4" s="1"/>
  <c r="BA34" i="4"/>
  <c r="BC34" i="4" s="1"/>
  <c r="BD34" i="4" s="1"/>
  <c r="BA33" i="4"/>
  <c r="BC33" i="4" s="1"/>
  <c r="BD33" i="4" s="1"/>
  <c r="AX32" i="4"/>
  <c r="AY32" i="4" s="1"/>
  <c r="AT32" i="4"/>
  <c r="AP32" i="4"/>
  <c r="AL32" i="4"/>
  <c r="AE32" i="4"/>
  <c r="AB32" i="4"/>
  <c r="Y32" i="4"/>
  <c r="AX31" i="4"/>
  <c r="AY31" i="4" s="1"/>
  <c r="AY29" i="4" s="1"/>
  <c r="AT31" i="4"/>
  <c r="AP31" i="4"/>
  <c r="AP29" i="4" s="1"/>
  <c r="AP24" i="4" s="1"/>
  <c r="AP22" i="4" s="1"/>
  <c r="AL31" i="4"/>
  <c r="AL29" i="4" s="1"/>
  <c r="AL24" i="4" s="1"/>
  <c r="AL22" i="4" s="1"/>
  <c r="AL23" i="4" s="1"/>
  <c r="AE31" i="4"/>
  <c r="AE29" i="4" s="1"/>
  <c r="AB31" i="4"/>
  <c r="Y31" i="4"/>
  <c r="BD30" i="4"/>
  <c r="BB30" i="4"/>
  <c r="AZ30" i="4"/>
  <c r="AY30" i="4"/>
  <c r="AW30" i="4"/>
  <c r="AW29" i="4" s="1"/>
  <c r="AW24" i="4" s="1"/>
  <c r="AW22" i="4" s="1"/>
  <c r="AW23" i="4" s="1"/>
  <c r="AV30" i="4"/>
  <c r="AX30" i="4" s="1"/>
  <c r="AX29" i="4" s="1"/>
  <c r="AR30" i="4"/>
  <c r="AF30" i="4"/>
  <c r="AG30" i="4" s="1"/>
  <c r="AG29" i="4" s="1"/>
  <c r="AG24" i="4" s="1"/>
  <c r="AG22" i="4" s="1"/>
  <c r="AE30" i="4"/>
  <c r="AB30" i="4"/>
  <c r="AB29" i="4" s="1"/>
  <c r="Y30" i="4"/>
  <c r="U30" i="4"/>
  <c r="U29" i="4" s="1"/>
  <c r="U24" i="4" s="1"/>
  <c r="U22" i="4" s="1"/>
  <c r="T30" i="4"/>
  <c r="R30" i="4"/>
  <c r="R29" i="4" s="1"/>
  <c r="R24" i="4" s="1"/>
  <c r="R22" i="4" s="1"/>
  <c r="Q30" i="4"/>
  <c r="O30" i="4"/>
  <c r="O29" i="4" s="1"/>
  <c r="O24" i="4" s="1"/>
  <c r="O22" i="4" s="1"/>
  <c r="N30" i="4"/>
  <c r="N29" i="4" s="1"/>
  <c r="N24" i="4" s="1"/>
  <c r="N22" i="4" s="1"/>
  <c r="BE29" i="4"/>
  <c r="BE24" i="4" s="1"/>
  <c r="BE22" i="4" s="1"/>
  <c r="BE23" i="4" s="1"/>
  <c r="AU29" i="4"/>
  <c r="AU24" i="4" s="1"/>
  <c r="AU22" i="4" s="1"/>
  <c r="AR29" i="4"/>
  <c r="AQ29" i="4"/>
  <c r="AQ24" i="4" s="1"/>
  <c r="AQ22" i="4" s="1"/>
  <c r="AM29" i="4"/>
  <c r="AM24" i="4" s="1"/>
  <c r="AM22" i="4" s="1"/>
  <c r="AI29" i="4"/>
  <c r="AI24" i="4" s="1"/>
  <c r="AI22" i="4" s="1"/>
  <c r="AD29" i="4"/>
  <c r="AC29" i="4"/>
  <c r="AA29" i="4"/>
  <c r="AA24" i="4" s="1"/>
  <c r="AA22" i="4" s="1"/>
  <c r="Z29" i="4"/>
  <c r="Z24" i="4" s="1"/>
  <c r="Z22" i="4" s="1"/>
  <c r="Y29" i="4"/>
  <c r="X29" i="4"/>
  <c r="W29" i="4"/>
  <c r="W24" i="4" s="1"/>
  <c r="W22" i="4" s="1"/>
  <c r="V29" i="4"/>
  <c r="T29" i="4"/>
  <c r="T24" i="4" s="1"/>
  <c r="T22" i="4" s="1"/>
  <c r="S29" i="4"/>
  <c r="Q29" i="4"/>
  <c r="Q24" i="4" s="1"/>
  <c r="Q22" i="4" s="1"/>
  <c r="Q23" i="4" s="1"/>
  <c r="P29" i="4"/>
  <c r="P24" i="4" s="1"/>
  <c r="P22" i="4" s="1"/>
  <c r="M29" i="4"/>
  <c r="J29" i="4"/>
  <c r="J24" i="4" s="1"/>
  <c r="J22" i="4" s="1"/>
  <c r="I29" i="4"/>
  <c r="I24" i="4" s="1"/>
  <c r="I22" i="4" s="1"/>
  <c r="I23" i="4" s="1"/>
  <c r="G29" i="4"/>
  <c r="G24" i="4" s="1"/>
  <c r="G22" i="4" s="1"/>
  <c r="F29" i="4"/>
  <c r="E29" i="4"/>
  <c r="E24" i="4" s="1"/>
  <c r="E22" i="4" s="1"/>
  <c r="D29" i="4"/>
  <c r="D24" i="4" s="1"/>
  <c r="D22" i="4" s="1"/>
  <c r="AX28" i="4"/>
  <c r="AY28" i="4" s="1"/>
  <c r="AZ28" i="4" s="1"/>
  <c r="AT28" i="4"/>
  <c r="AE28" i="4"/>
  <c r="AB28" i="4"/>
  <c r="Y28" i="4"/>
  <c r="V28" i="4"/>
  <c r="S28" i="4"/>
  <c r="P28" i="4"/>
  <c r="AX27" i="4"/>
  <c r="AY27" i="4" s="1"/>
  <c r="AT27" i="4"/>
  <c r="AE27" i="4"/>
  <c r="AB27" i="4"/>
  <c r="Y27" i="4"/>
  <c r="V27" i="4"/>
  <c r="S27" i="4"/>
  <c r="P27" i="4"/>
  <c r="AY26" i="4"/>
  <c r="AZ26" i="4" s="1"/>
  <c r="AX26" i="4"/>
  <c r="AT26" i="4"/>
  <c r="AE26" i="4"/>
  <c r="AB26" i="4"/>
  <c r="Y26" i="4"/>
  <c r="V26" i="4"/>
  <c r="S26" i="4"/>
  <c r="P26" i="4"/>
  <c r="AX25" i="4"/>
  <c r="AY25" i="4" s="1"/>
  <c r="AT25" i="4"/>
  <c r="AE25" i="4"/>
  <c r="AB25" i="4"/>
  <c r="Y25" i="4"/>
  <c r="V25" i="4"/>
  <c r="S25" i="4"/>
  <c r="P25" i="4"/>
  <c r="AR24" i="4"/>
  <c r="AR22" i="4" s="1"/>
  <c r="AD24" i="4"/>
  <c r="AD22" i="4" s="1"/>
  <c r="AC24" i="4"/>
  <c r="X24" i="4"/>
  <c r="X22" i="4" s="1"/>
  <c r="X21" i="4" s="1"/>
  <c r="V24" i="4"/>
  <c r="V22" i="4" s="1"/>
  <c r="M24" i="4"/>
  <c r="F24" i="4"/>
  <c r="F22" i="4" s="1"/>
  <c r="AC22" i="4"/>
  <c r="AC23" i="4" s="1"/>
  <c r="M22" i="4"/>
  <c r="M23" i="4" s="1"/>
  <c r="BC18" i="4"/>
  <c r="BD18" i="4" s="1"/>
  <c r="BA18" i="4"/>
  <c r="BA17" i="4"/>
  <c r="BC17" i="4" s="1"/>
  <c r="BD17" i="4" s="1"/>
  <c r="BC16" i="4"/>
  <c r="BD16" i="4" s="1"/>
  <c r="BA16" i="4"/>
  <c r="BE15" i="4"/>
  <c r="BB15" i="4"/>
  <c r="AZ15" i="4"/>
  <c r="AY15" i="4"/>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D15" i="4"/>
  <c r="BC14" i="4"/>
  <c r="BD14" i="4" s="1"/>
  <c r="BA14" i="4"/>
  <c r="BA13" i="4"/>
  <c r="BC13" i="4" s="1"/>
  <c r="BD13" i="4" s="1"/>
  <c r="BD12" i="4"/>
  <c r="BA12" i="4"/>
  <c r="BC12" i="4" s="1"/>
  <c r="F10" i="4"/>
  <c r="E10" i="4"/>
  <c r="D10" i="4"/>
  <c r="AD23" i="4" l="1"/>
  <c r="AD21" i="4"/>
  <c r="N23" i="4"/>
  <c r="N21" i="4"/>
  <c r="F23" i="4"/>
  <c r="F21" i="4"/>
  <c r="AZ27" i="4"/>
  <c r="BA27" i="4"/>
  <c r="BC27" i="4" s="1"/>
  <c r="BD27" i="4" s="1"/>
  <c r="AY224" i="4"/>
  <c r="BA231" i="4"/>
  <c r="BC231" i="4" s="1"/>
  <c r="BD231" i="4" s="1"/>
  <c r="AY233" i="4"/>
  <c r="BA234" i="4"/>
  <c r="BC234" i="4" s="1"/>
  <c r="BD234" i="4" s="1"/>
  <c r="AY248" i="4"/>
  <c r="BA248" i="4" s="1"/>
  <c r="BA249" i="4"/>
  <c r="BC249" i="4" s="1"/>
  <c r="S41" i="4"/>
  <c r="BB42" i="4"/>
  <c r="E125" i="4"/>
  <c r="I125" i="4"/>
  <c r="N125" i="4"/>
  <c r="R125" i="4"/>
  <c r="V125" i="4"/>
  <c r="Z125" i="4"/>
  <c r="AD125" i="4"/>
  <c r="AH125" i="4"/>
  <c r="AL125" i="4"/>
  <c r="AP125" i="4"/>
  <c r="AT125" i="4"/>
  <c r="AX125" i="4"/>
  <c r="BE125" i="4"/>
  <c r="M125" i="4"/>
  <c r="AC125" i="4"/>
  <c r="AS125" i="4"/>
  <c r="E136" i="4"/>
  <c r="I136" i="4"/>
  <c r="N136" i="4"/>
  <c r="R136" i="4"/>
  <c r="V136" i="4"/>
  <c r="Z136" i="4"/>
  <c r="AD136" i="4"/>
  <c r="AH136" i="4"/>
  <c r="AL136" i="4"/>
  <c r="AP136" i="4"/>
  <c r="AT136" i="4"/>
  <c r="AX136" i="4"/>
  <c r="AY143" i="4"/>
  <c r="BA147" i="4"/>
  <c r="BC147" i="4" s="1"/>
  <c r="BD147" i="4" s="1"/>
  <c r="U166" i="4"/>
  <c r="AK166" i="4"/>
  <c r="BC181" i="4"/>
  <c r="BD181" i="4" s="1"/>
  <c r="M188" i="4"/>
  <c r="AP21" i="4"/>
  <c r="Y24" i="4"/>
  <c r="Y22" i="4" s="1"/>
  <c r="BA37" i="4"/>
  <c r="BC37" i="4" s="1"/>
  <c r="D42" i="4"/>
  <c r="J42" i="4"/>
  <c r="N42" i="4"/>
  <c r="N41" i="4" s="1"/>
  <c r="N20" i="4" s="1"/>
  <c r="V42" i="4"/>
  <c r="Z42" i="4"/>
  <c r="AD42" i="4"/>
  <c r="AH42" i="4"/>
  <c r="AL42" i="4"/>
  <c r="AP42" i="4"/>
  <c r="AT42" i="4"/>
  <c r="AX42" i="4"/>
  <c r="AX41" i="4" s="1"/>
  <c r="BA60" i="4"/>
  <c r="BC60" i="4" s="1"/>
  <c r="BA132" i="4"/>
  <c r="M143" i="4"/>
  <c r="AS143" i="4"/>
  <c r="BB143" i="4"/>
  <c r="AY188" i="4"/>
  <c r="BA192" i="4"/>
  <c r="BC192" i="4" s="1"/>
  <c r="BD192" i="4" s="1"/>
  <c r="AP23" i="4"/>
  <c r="BA15" i="4"/>
  <c r="BC15" i="4" s="1"/>
  <c r="AB24" i="4"/>
  <c r="AB22" i="4" s="1"/>
  <c r="S24" i="4"/>
  <c r="S22" i="4" s="1"/>
  <c r="S23" i="4" s="1"/>
  <c r="K41" i="4"/>
  <c r="K20" i="4" s="1"/>
  <c r="K19" i="4" s="1"/>
  <c r="O41" i="4"/>
  <c r="W41" i="4"/>
  <c r="AA41" i="4"/>
  <c r="AE41" i="4"/>
  <c r="AM41" i="4"/>
  <c r="AQ41" i="4"/>
  <c r="AU41" i="4"/>
  <c r="BC64" i="4"/>
  <c r="BD64" i="4" s="1"/>
  <c r="D102" i="4"/>
  <c r="BA123" i="4"/>
  <c r="BC123" i="4" s="1"/>
  <c r="BD123" i="4" s="1"/>
  <c r="E143" i="4"/>
  <c r="I143" i="4"/>
  <c r="N143" i="4"/>
  <c r="R143" i="4"/>
  <c r="V143" i="4"/>
  <c r="Z143" i="4"/>
  <c r="AD143" i="4"/>
  <c r="AH143" i="4"/>
  <c r="AL143" i="4"/>
  <c r="AP143" i="4"/>
  <c r="AT143" i="4"/>
  <c r="AX143" i="4"/>
  <c r="H143" i="4"/>
  <c r="Q143" i="4"/>
  <c r="Y143" i="4"/>
  <c r="AG143" i="4"/>
  <c r="AO143" i="4"/>
  <c r="AW143" i="4"/>
  <c r="BC150" i="4"/>
  <c r="BC159" i="4"/>
  <c r="K166" i="4"/>
  <c r="AI166" i="4"/>
  <c r="G188" i="4"/>
  <c r="L188" i="4"/>
  <c r="P188" i="4"/>
  <c r="T188" i="4"/>
  <c r="X188" i="4"/>
  <c r="AB188" i="4"/>
  <c r="AF188" i="4"/>
  <c r="AJ188" i="4"/>
  <c r="AN188" i="4"/>
  <c r="AR188" i="4"/>
  <c r="AV188" i="4"/>
  <c r="AZ188" i="4"/>
  <c r="AL21" i="4"/>
  <c r="F166" i="4"/>
  <c r="O166" i="4"/>
  <c r="W166" i="4"/>
  <c r="AE166" i="4"/>
  <c r="AM166" i="4"/>
  <c r="AU166" i="4"/>
  <c r="E188" i="4"/>
  <c r="I188" i="4"/>
  <c r="N188" i="4"/>
  <c r="R188" i="4"/>
  <c r="V188" i="4"/>
  <c r="Z188" i="4"/>
  <c r="AD188" i="4"/>
  <c r="AH188" i="4"/>
  <c r="AL188" i="4"/>
  <c r="AP188" i="4"/>
  <c r="AT188" i="4"/>
  <c r="AX188" i="4"/>
  <c r="D188" i="4"/>
  <c r="H188" i="4"/>
  <c r="Q188" i="4"/>
  <c r="U188" i="4"/>
  <c r="Y188" i="4"/>
  <c r="AG188" i="4"/>
  <c r="AK188" i="4"/>
  <c r="AO188" i="4"/>
  <c r="AW188" i="4"/>
  <c r="BC202" i="4"/>
  <c r="BD202" i="4" s="1"/>
  <c r="BA239" i="4"/>
  <c r="BA241" i="4"/>
  <c r="BC241" i="4" s="1"/>
  <c r="BD241" i="4" s="1"/>
  <c r="BA243" i="4"/>
  <c r="BC243" i="4" s="1"/>
  <c r="BD243" i="4" s="1"/>
  <c r="G125" i="4"/>
  <c r="L125" i="4"/>
  <c r="P125" i="4"/>
  <c r="T125" i="4"/>
  <c r="X125" i="4"/>
  <c r="AB125" i="4"/>
  <c r="AF125" i="4"/>
  <c r="AJ125" i="4"/>
  <c r="AN125" i="4"/>
  <c r="AR125" i="4"/>
  <c r="AV125" i="4"/>
  <c r="AZ125" i="4"/>
  <c r="F125" i="4"/>
  <c r="K125" i="4"/>
  <c r="O125" i="4"/>
  <c r="S125" i="4"/>
  <c r="W125" i="4"/>
  <c r="AA125" i="4"/>
  <c r="AE125" i="4"/>
  <c r="AI125" i="4"/>
  <c r="AM125" i="4"/>
  <c r="AQ125" i="4"/>
  <c r="AU125" i="4"/>
  <c r="AY125" i="4"/>
  <c r="R166" i="4"/>
  <c r="AH166" i="4"/>
  <c r="BA206" i="4"/>
  <c r="BC206" i="4" s="1"/>
  <c r="BD206" i="4" s="1"/>
  <c r="BE224" i="4"/>
  <c r="BB236" i="4"/>
  <c r="BB208" i="4" s="1"/>
  <c r="AN23" i="4"/>
  <c r="AN21" i="4"/>
  <c r="AJ23" i="4"/>
  <c r="AJ21" i="4"/>
  <c r="AH29" i="4"/>
  <c r="AH24" i="4" s="1"/>
  <c r="AH22" i="4" s="1"/>
  <c r="AH23" i="4" s="1"/>
  <c r="BA30" i="4"/>
  <c r="BC30" i="4" s="1"/>
  <c r="AS30" i="4"/>
  <c r="BE41" i="4"/>
  <c r="G41" i="4"/>
  <c r="L41" i="4"/>
  <c r="L20" i="4" s="1"/>
  <c r="L19" i="4" s="1"/>
  <c r="T41" i="4"/>
  <c r="AB41" i="4"/>
  <c r="AJ41" i="4"/>
  <c r="AR41" i="4"/>
  <c r="BA99" i="4"/>
  <c r="BC99" i="4" s="1"/>
  <c r="BD37" i="4"/>
  <c r="I41" i="4"/>
  <c r="Q42" i="4"/>
  <c r="Q41" i="4" s="1"/>
  <c r="Y42" i="4"/>
  <c r="Y41" i="4" s="1"/>
  <c r="AG42" i="4"/>
  <c r="AG41" i="4" s="1"/>
  <c r="AO42" i="4"/>
  <c r="AO41" i="4" s="1"/>
  <c r="AO20" i="4" s="1"/>
  <c r="AW42" i="4"/>
  <c r="AW41" i="4" s="1"/>
  <c r="M42" i="4"/>
  <c r="M41" i="4" s="1"/>
  <c r="U42" i="4"/>
  <c r="U41" i="4" s="1"/>
  <c r="AC42" i="4"/>
  <c r="AC41" i="4" s="1"/>
  <c r="AK42" i="4"/>
  <c r="AK41" i="4" s="1"/>
  <c r="AK20" i="4" s="1"/>
  <c r="AS42" i="4"/>
  <c r="AS41" i="4" s="1"/>
  <c r="BA87" i="4"/>
  <c r="BC87" i="4" s="1"/>
  <c r="BD87" i="4" s="1"/>
  <c r="BA108" i="4"/>
  <c r="BC108" i="4" s="1"/>
  <c r="BD108" i="4" s="1"/>
  <c r="E42" i="4"/>
  <c r="E41" i="4" s="1"/>
  <c r="F42" i="4"/>
  <c r="F41" i="4" s="1"/>
  <c r="P41" i="4"/>
  <c r="X41" i="4"/>
  <c r="AN41" i="4"/>
  <c r="AV41" i="4"/>
  <c r="BD39" i="4"/>
  <c r="D41" i="4"/>
  <c r="J41" i="4"/>
  <c r="R42" i="4"/>
  <c r="R41" i="4" s="1"/>
  <c r="V41" i="4"/>
  <c r="Z41" i="4"/>
  <c r="AH41" i="4"/>
  <c r="AL41" i="4"/>
  <c r="AP41" i="4"/>
  <c r="BD99" i="4"/>
  <c r="N102" i="4"/>
  <c r="AD102" i="4"/>
  <c r="AD41" i="4" s="1"/>
  <c r="AD20" i="4" s="1"/>
  <c r="AD19" i="4" s="1"/>
  <c r="AT102" i="4"/>
  <c r="AT41" i="4" s="1"/>
  <c r="R23" i="4"/>
  <c r="R21" i="4"/>
  <c r="R20" i="4" s="1"/>
  <c r="AR23" i="4"/>
  <c r="AR21" i="4"/>
  <c r="D21" i="4"/>
  <c r="D20" i="4" s="1"/>
  <c r="D23" i="4"/>
  <c r="V23" i="4"/>
  <c r="V21" i="4"/>
  <c r="AX24" i="4"/>
  <c r="P21" i="4"/>
  <c r="P23" i="4"/>
  <c r="T23" i="4"/>
  <c r="T21" i="4"/>
  <c r="J23" i="4"/>
  <c r="J21" i="4"/>
  <c r="Z23" i="4"/>
  <c r="Z21" i="4"/>
  <c r="AB23" i="4"/>
  <c r="AB21" i="4"/>
  <c r="X23" i="4"/>
  <c r="W23" i="4"/>
  <c r="W21" i="4"/>
  <c r="W20" i="4" s="1"/>
  <c r="AA23" i="4"/>
  <c r="AA21" i="4"/>
  <c r="AA20" i="4" s="1"/>
  <c r="AE24" i="4"/>
  <c r="AE22" i="4" s="1"/>
  <c r="AU23" i="4"/>
  <c r="AU21" i="4"/>
  <c r="Y23" i="4"/>
  <c r="Y21" i="4"/>
  <c r="Y20" i="4" s="1"/>
  <c r="AF41" i="4"/>
  <c r="BA44" i="4"/>
  <c r="BC44" i="4" s="1"/>
  <c r="BD44" i="4" s="1"/>
  <c r="AZ42" i="4"/>
  <c r="AZ41" i="4" s="1"/>
  <c r="BD60" i="4"/>
  <c r="E23" i="4"/>
  <c r="AZ25" i="4"/>
  <c r="AY24" i="4"/>
  <c r="BA28" i="4"/>
  <c r="AF29" i="4"/>
  <c r="AF24" i="4" s="1"/>
  <c r="AF22" i="4" s="1"/>
  <c r="AQ23" i="4"/>
  <c r="AQ21" i="4"/>
  <c r="AV29" i="4"/>
  <c r="AV24" i="4" s="1"/>
  <c r="AV22" i="4" s="1"/>
  <c r="BB41" i="4"/>
  <c r="BC79" i="4"/>
  <c r="BD79" i="4" s="1"/>
  <c r="BD103" i="4"/>
  <c r="G143" i="4"/>
  <c r="L143" i="4"/>
  <c r="P143" i="4"/>
  <c r="T143" i="4"/>
  <c r="X143" i="4"/>
  <c r="AB143" i="4"/>
  <c r="AF143" i="4"/>
  <c r="AJ143" i="4"/>
  <c r="AN143" i="4"/>
  <c r="AR143" i="4"/>
  <c r="AV143" i="4"/>
  <c r="AZ143" i="4"/>
  <c r="BD159" i="4"/>
  <c r="BA170" i="4"/>
  <c r="BC170" i="4" s="1"/>
  <c r="BD170" i="4" s="1"/>
  <c r="AY166" i="4"/>
  <c r="BD15" i="4"/>
  <c r="G23" i="4"/>
  <c r="G21" i="4"/>
  <c r="AM23" i="4"/>
  <c r="AM21" i="4"/>
  <c r="O23" i="4"/>
  <c r="O21" i="4"/>
  <c r="O20" i="4" s="1"/>
  <c r="U23" i="4"/>
  <c r="U21" i="4"/>
  <c r="AG23" i="4"/>
  <c r="AG21" i="4"/>
  <c r="AT30" i="4"/>
  <c r="AT29" i="4" s="1"/>
  <c r="AT24" i="4" s="1"/>
  <c r="AT22" i="4" s="1"/>
  <c r="AS29" i="4"/>
  <c r="AS24" i="4" s="1"/>
  <c r="AS22" i="4" s="1"/>
  <c r="BA26" i="4"/>
  <c r="BB26" i="4" s="1"/>
  <c r="BB27" i="4"/>
  <c r="AI23" i="4"/>
  <c r="AI21" i="4"/>
  <c r="AI20" i="4" s="1"/>
  <c r="AZ32" i="4"/>
  <c r="E21" i="4"/>
  <c r="I21" i="4"/>
  <c r="M21" i="4"/>
  <c r="M20" i="4" s="1"/>
  <c r="Q21" i="4"/>
  <c r="Q20" i="4" s="1"/>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C173" i="4"/>
  <c r="BD173" i="4" s="1"/>
  <c r="BA233" i="4"/>
  <c r="BC233" i="4" s="1"/>
  <c r="BD97" i="4"/>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B188" i="4"/>
  <c r="E208" i="4"/>
  <c r="N208" i="4"/>
  <c r="V208" i="4"/>
  <c r="AD208" i="4"/>
  <c r="AL208" i="4"/>
  <c r="AT208" i="4"/>
  <c r="BA209" i="4"/>
  <c r="BC209" i="4" s="1"/>
  <c r="BD209" i="4" s="1"/>
  <c r="BD237" i="4"/>
  <c r="BD245" i="4"/>
  <c r="G224" i="4"/>
  <c r="G208" i="4" s="1"/>
  <c r="L224" i="4"/>
  <c r="L208" i="4" s="1"/>
  <c r="P224" i="4"/>
  <c r="P208" i="4" s="1"/>
  <c r="T224" i="4"/>
  <c r="T208" i="4" s="1"/>
  <c r="X224" i="4"/>
  <c r="X208" i="4" s="1"/>
  <c r="AB224" i="4"/>
  <c r="AB208" i="4" s="1"/>
  <c r="AF224" i="4"/>
  <c r="AF208" i="4" s="1"/>
  <c r="AJ224" i="4"/>
  <c r="AJ208" i="4" s="1"/>
  <c r="AN224" i="4"/>
  <c r="AN208" i="4" s="1"/>
  <c r="AR224" i="4"/>
  <c r="AR208" i="4" s="1"/>
  <c r="AV224" i="4"/>
  <c r="AV208" i="4" s="1"/>
  <c r="AZ224" i="4"/>
  <c r="BA224" i="4" s="1"/>
  <c r="BC224" i="4" s="1"/>
  <c r="BD224" i="4" s="1"/>
  <c r="F236" i="4"/>
  <c r="F208" i="4" s="1"/>
  <c r="K236" i="4"/>
  <c r="K208" i="4" s="1"/>
  <c r="O236" i="4"/>
  <c r="O208" i="4" s="1"/>
  <c r="S236" i="4"/>
  <c r="S208" i="4" s="1"/>
  <c r="W236" i="4"/>
  <c r="W208" i="4" s="1"/>
  <c r="AA236" i="4"/>
  <c r="AA208" i="4" s="1"/>
  <c r="AE236" i="4"/>
  <c r="AE208" i="4" s="1"/>
  <c r="AI236" i="4"/>
  <c r="AI208" i="4" s="1"/>
  <c r="AM236" i="4"/>
  <c r="AM208" i="4" s="1"/>
  <c r="AQ236" i="4"/>
  <c r="AQ208" i="4" s="1"/>
  <c r="AU236" i="4"/>
  <c r="AU208" i="4" s="1"/>
  <c r="AY236" i="4"/>
  <c r="BA236" i="4" s="1"/>
  <c r="BC236" i="4" s="1"/>
  <c r="BD236" i="4" s="1"/>
  <c r="BC239" i="4"/>
  <c r="BD239" i="4" s="1"/>
  <c r="BA246" i="4"/>
  <c r="BC246" i="4" s="1"/>
  <c r="BD246" i="4" s="1"/>
  <c r="BD218" i="4"/>
  <c r="D236" i="4"/>
  <c r="H236" i="4"/>
  <c r="M236" i="4"/>
  <c r="Q236" i="4"/>
  <c r="U236" i="4"/>
  <c r="Y236" i="4"/>
  <c r="AC236" i="4"/>
  <c r="AG236" i="4"/>
  <c r="AK236" i="4"/>
  <c r="AO236" i="4"/>
  <c r="AS236" i="4"/>
  <c r="AW236" i="4"/>
  <c r="BD249" i="4"/>
  <c r="AK208" i="4" l="1"/>
  <c r="AK19" i="4" s="1"/>
  <c r="U208" i="4"/>
  <c r="D208" i="4"/>
  <c r="BC125" i="4"/>
  <c r="BD125" i="4" s="1"/>
  <c r="E20" i="4"/>
  <c r="E19" i="4" s="1"/>
  <c r="X20" i="4"/>
  <c r="S21" i="4"/>
  <c r="S20" i="4" s="1"/>
  <c r="AU20" i="4"/>
  <c r="AB20" i="4"/>
  <c r="V20" i="4"/>
  <c r="F20" i="4"/>
  <c r="AJ20" i="4"/>
  <c r="AJ19" i="4" s="1"/>
  <c r="AP20" i="4"/>
  <c r="AP19" i="4" s="1"/>
  <c r="AZ208" i="4"/>
  <c r="U20" i="4"/>
  <c r="AM20" i="4"/>
  <c r="AM19" i="4" s="1"/>
  <c r="BA143" i="4"/>
  <c r="BC143" i="4" s="1"/>
  <c r="BD143" i="4" s="1"/>
  <c r="AQ20" i="4"/>
  <c r="BA125" i="4"/>
  <c r="AL20" i="4"/>
  <c r="AL19" i="4" s="1"/>
  <c r="BA188" i="4"/>
  <c r="BC188" i="4" s="1"/>
  <c r="BD188" i="4" s="1"/>
  <c r="AS208" i="4"/>
  <c r="AC208" i="4"/>
  <c r="M208" i="4"/>
  <c r="M19" i="4" s="1"/>
  <c r="BE20" i="4"/>
  <c r="BE19" i="4" s="1"/>
  <c r="BA42" i="4"/>
  <c r="BC42" i="4" s="1"/>
  <c r="BD42" i="4" s="1"/>
  <c r="AN20" i="4"/>
  <c r="AN19" i="4" s="1"/>
  <c r="AH21" i="4"/>
  <c r="AH20" i="4" s="1"/>
  <c r="AH19" i="4" s="1"/>
  <c r="I20" i="4"/>
  <c r="I19" i="4" s="1"/>
  <c r="AC20" i="4"/>
  <c r="J20" i="4"/>
  <c r="J19" i="4" s="1"/>
  <c r="F19" i="4"/>
  <c r="N19" i="4"/>
  <c r="AG20" i="4"/>
  <c r="X19" i="4"/>
  <c r="BA31" i="4"/>
  <c r="BB31" i="4" s="1"/>
  <c r="BB29" i="4" s="1"/>
  <c r="AZ29" i="4"/>
  <c r="BA29" i="4" s="1"/>
  <c r="AT23" i="4"/>
  <c r="AT21" i="4"/>
  <c r="AT20" i="4" s="1"/>
  <c r="AT19" i="4" s="1"/>
  <c r="AF21" i="4"/>
  <c r="AF20" i="4" s="1"/>
  <c r="AF19" i="4" s="1"/>
  <c r="AF23" i="4"/>
  <c r="AY22" i="4"/>
  <c r="AU19" i="4"/>
  <c r="AB19" i="4"/>
  <c r="P20" i="4"/>
  <c r="P19" i="4" s="1"/>
  <c r="AO208" i="4"/>
  <c r="AO19" i="4" s="1"/>
  <c r="Y208" i="4"/>
  <c r="H208" i="4"/>
  <c r="AY41" i="4"/>
  <c r="BA41" i="4" s="1"/>
  <c r="BC41" i="4" s="1"/>
  <c r="BD41" i="4" s="1"/>
  <c r="O19" i="4"/>
  <c r="AV21" i="4"/>
  <c r="AV20" i="4" s="1"/>
  <c r="AV19" i="4" s="1"/>
  <c r="AV23" i="4"/>
  <c r="S19" i="4"/>
  <c r="BB25" i="4"/>
  <c r="AZ24" i="4"/>
  <c r="AZ22" i="4" s="1"/>
  <c r="BA25" i="4"/>
  <c r="Y19" i="4"/>
  <c r="W19" i="4"/>
  <c r="D19" i="4"/>
  <c r="R19" i="4"/>
  <c r="BB32" i="4"/>
  <c r="BC26" i="4"/>
  <c r="BD26" i="4" s="1"/>
  <c r="BA32" i="4"/>
  <c r="BA166" i="4"/>
  <c r="BC166" i="4" s="1"/>
  <c r="BD166" i="4" s="1"/>
  <c r="AQ19" i="4"/>
  <c r="AE23" i="4"/>
  <c r="AE21" i="4"/>
  <c r="AE20" i="4" s="1"/>
  <c r="AE19" i="4" s="1"/>
  <c r="Z20" i="4"/>
  <c r="Z19" i="4" s="1"/>
  <c r="AW208" i="4"/>
  <c r="AW19" i="4" s="1"/>
  <c r="AG208" i="4"/>
  <c r="AG19" i="4" s="1"/>
  <c r="Q208" i="4"/>
  <c r="Q19" i="4" s="1"/>
  <c r="AY208" i="4"/>
  <c r="BA208" i="4" s="1"/>
  <c r="BC208" i="4" s="1"/>
  <c r="BD208" i="4" s="1"/>
  <c r="AC19" i="4"/>
  <c r="AI19" i="4"/>
  <c r="AS23" i="4"/>
  <c r="AS21" i="4"/>
  <c r="AS20" i="4" s="1"/>
  <c r="AS19" i="4" s="1"/>
  <c r="U19" i="4"/>
  <c r="G20" i="4"/>
  <c r="G19" i="4" s="1"/>
  <c r="AA19" i="4"/>
  <c r="BB28" i="4"/>
  <c r="BC28" i="4" s="1"/>
  <c r="BD28" i="4" s="1"/>
  <c r="T20" i="4"/>
  <c r="T19" i="4" s="1"/>
  <c r="AX22" i="4"/>
  <c r="V19" i="4"/>
  <c r="AR20" i="4"/>
  <c r="AR19" i="4" s="1"/>
  <c r="BC29" i="4" l="1"/>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<sst xmlns="http://schemas.openxmlformats.org/spreadsheetml/2006/main" count="881" uniqueCount="411">
  <si>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</si>
  <si>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</si>
  <si>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</si>
  <si>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</si>
  <si>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</si>
  <si>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</si>
  <si>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</si>
  <si>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</si>
  <si>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</si>
  <si>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</si>
  <si>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</si>
  <si>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</si>
  <si>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</si>
  <si>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</si>
  <si>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</si>
  <si>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</si>
  <si>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</si>
  <si>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</si>
  <si>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</si>
  <si>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</si>
  <si>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</si>
  <si>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</si>
  <si>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</si>
  <si>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</si>
  <si>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</si>
  <si>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</si>
  <si>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</si>
  <si>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</si>
  <si>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</si>
  <si>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</si>
  <si>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</si>
  <si>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</si>
  <si>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</si>
  <si>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</si>
  <si>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</si>
  <si>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</si>
  <si>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</si>
  <si>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</si>
  <si>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</si>
  <si>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</si>
  <si>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</si>
  <si>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</si>
  <si>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</si>
  <si>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</si>
  <si>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</si>
  <si>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</si>
  <si>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</si>
  <si>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</si>
  <si>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</si>
  <si>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</si>
  <si>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</si>
  <si>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</si>
  <si>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</si>
  <si>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</si>
  <si>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</si>
  <si>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</si>
  <si>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</si>
  <si>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</si>
  <si>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</si>
  <si>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</si>
  <si>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</si>
  <si>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</si>
  <si>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</si>
  <si>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</si>
  <si>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</si>
  <si>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</si>
  <si>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</si>
  <si>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</si>
  <si>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</si>
  <si>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</si>
  <si>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</si>
  <si>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</si>
  <si>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</si>
  <si>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</si>
  <si>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</si>
  <si>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</si>
  <si>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</si>
  <si>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</si>
  <si>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</si>
  <si>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</si>
  <si>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</si>
  <si>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</si>
  <si>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</si>
  <si>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</si>
  <si>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</si>
  <si>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</si>
  <si>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</si>
  <si>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</si>
  <si>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</si>
  <si>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</si>
  <si>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</si>
  <si>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</si>
  <si>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</si>
  <si>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</si>
  <si>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</si>
  <si>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</si>
  <si>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</si>
  <si>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</si>
  <si>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</si>
  <si>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</si>
  <si>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</si>
  <si>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</si>
  <si>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</si>
  <si>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</si>
  <si>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</si>
  <si>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</si>
  <si>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</si>
  <si>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</si>
  <si>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</si>
  <si>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</si>
  <si>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</si>
  <si>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</si>
  <si>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</si>
  <si>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</si>
  <si>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</si>
  <si>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</si>
  <si>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</si>
  <si>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</si>
  <si>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</si>
  <si>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</si>
  <si>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</si>
  <si>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</si>
  <si>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</si>
  <si>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</si>
  <si>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</si>
  <si>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</si>
  <si>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</si>
  <si>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</si>
  <si>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</si>
  <si>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</si>
  <si>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</si>
  <si>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</si>
  <si>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</si>
  <si>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</si>
  <si>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</si>
  <si>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</si>
  <si>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</si>
  <si>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</si>
  <si>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</si>
  <si>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</si>
  <si>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</si>
  <si>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</si>
  <si>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</si>
  <si>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</si>
  <si>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</si>
  <si>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</si>
  <si>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</si>
  <si>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</si>
  <si>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</si>
  <si>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</si>
  <si>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</si>
  <si>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</si>
  <si>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</si>
  <si>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</si>
  <si>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</si>
  <si>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</si>
  <si>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</si>
  <si>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</si>
  <si>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</si>
  <si>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</si>
  <si>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</si>
  <si>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</si>
  <si>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</si>
  <si>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</si>
  <si>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</si>
  <si>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</si>
  <si>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</si>
  <si>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</si>
  <si>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</si>
  <si>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</si>
  <si>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</si>
  <si>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</si>
  <si>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</si>
  <si>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</si>
  <si>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</si>
  <si>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</si>
  <si>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</si>
  <si>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</si>
  <si>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</si>
  <si>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</si>
  <si>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</si>
  <si>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</si>
  <si>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</si>
  <si>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</si>
  <si>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</si>
  <si>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</si>
  <si>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</si>
  <si>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</si>
  <si>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</si>
  <si>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</si>
  <si>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</si>
  <si>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</si>
  <si>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</si>
  <si>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</si>
  <si>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</si>
  <si>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</si>
  <si>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</si>
  <si>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</si>
  <si>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</si>
  <si>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</si>
  <si>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</si>
  <si>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</si>
  <si>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</si>
  <si>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</si>
  <si>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</si>
  <si>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</si>
  <si>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</si>
  <si>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</si>
  <si>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</si>
  <si>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</si>
  <si>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</si>
  <si>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</si>
  <si>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</si>
  <si>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</si>
  <si>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</si>
  <si>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</si>
  <si>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</si>
  <si>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</si>
  <si>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</si>
  <si>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</si>
  <si>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</si>
  <si>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</si>
  <si>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</si>
  <si>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</si>
  <si>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</si>
  <si>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</si>
  <si>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</si>
  <si>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</si>
  <si>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</si>
  <si>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</si>
  <si>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</si>
  <si>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</si>
  <si>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</si>
  <si>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</si>
  <si>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</si>
  <si>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</si>
  <si>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</si>
  <si>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</si>
  <si>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</si>
  <si>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</si>
  <si>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</si>
  <si>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</si>
  <si>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</si>
  <si>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</si>
  <si>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</si>
  <si>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</si>
  <si>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</si>
  <si>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</si>
  <si>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</si>
  <si>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</si>
  <si>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</si>
  <si>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</si>
  <si>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</si>
  <si>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</si>
  <si>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</si>
  <si>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</si>
  <si>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</si>
  <si>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</si>
  <si>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</si>
  <si>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</si>
  <si>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</si>
  <si>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</si>
  <si>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</si>
  <si>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</si>
  <si>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</si>
  <si>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</si>
  <si>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</si>
  <si>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</si>
  <si>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</si>
  <si>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</si>
  <si>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</si>
  <si>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</si>
  <si>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</si>
  <si>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</si>
  <si>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</si>
  <si>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</si>
  <si>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</si>
  <si>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</si>
  <si>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</si>
  <si>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</si>
  <si>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</si>
  <si>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</si>
  <si>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</si>
  <si>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</si>
  <si>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</si>
  <si>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</si>
  <si>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</si>
  <si>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</si>
  <si>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</si>
  <si>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</si>
  <si>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</si>
  <si>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</si>
  <si>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</si>
  <si>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</si>
  <si>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</si>
  <si>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Ամփոփ</t>
  </si>
  <si>
    <t>2022-ՄԺԾԾ ՀԱՅՏ (այլ աղբյուրներից)</t>
  </si>
  <si>
    <t>Այդ թվում սնվողներ</t>
  </si>
  <si>
    <t>1 օրվա սննդի գինը /դրամ/</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</si>
  <si>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</si>
  <si>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Ծրագիրը՝ </t>
    </r>
    <r>
      <rPr>
        <vertAlign val="superscript"/>
        <sz val="14"/>
        <color theme="1"/>
        <rFont val="GHEA Grapalat"/>
        <family val="3"/>
      </rPr>
      <t>1160</t>
    </r>
  </si>
  <si>
    <t xml:space="preserve"> Հաշմանդամություն ունեցող անձանց աջակցություն</t>
  </si>
  <si>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</si>
  <si>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</si>
  <si>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</si>
  <si>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</si>
  <si>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</si>
  <si>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</si>
  <si>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</si>
  <si>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</si>
  <si>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</si>
  <si>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2020թ.</t>
  </si>
  <si>
    <t>2021թ.</t>
  </si>
  <si>
    <t>2022թ.</t>
  </si>
  <si>
    <r>
      <t>Գնային և ոչ գնային գործոններ</t>
    </r>
    <r>
      <rPr>
        <sz val="9"/>
        <color theme="1"/>
        <rFont val="Sylfaen"/>
        <family val="1"/>
      </rPr>
      <t>՝</t>
    </r>
  </si>
  <si>
    <t>Աշխատավարձի բարձրացում</t>
  </si>
  <si>
    <t>գնային</t>
  </si>
  <si>
    <t>հազ դրամ</t>
  </si>
  <si>
    <t xml:space="preserve">ոչ </t>
  </si>
  <si>
    <t>նվազագույն աշխատավարձի փոփոխություն</t>
  </si>
  <si>
    <t>Հաստիքների թվի ավելացում</t>
  </si>
  <si>
    <t>ոչ գնային</t>
  </si>
  <si>
    <t>Շահառուների թվի ավելացում</t>
  </si>
  <si>
    <t>Սպառվող ռեսուրսներ՝</t>
  </si>
  <si>
    <t>.....</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</si>
  <si>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</si>
  <si>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</si>
  <si>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</si>
  <si>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</si>
  <si>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</si>
  <si>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</si>
  <si>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</si>
  <si>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X</t>
  </si>
  <si>
    <t>այդ թվում ըստ առանձին ծախսային տարրերի՝</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</si>
  <si>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</si>
  <si>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</si>
  <si>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</si>
  <si>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</si>
  <si>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</si>
  <si>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</si>
  <si>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</si>
  <si>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</si>
  <si>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</si>
  <si>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</si>
  <si>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</si>
  <si>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</si>
  <si>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</si>
  <si>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</si>
  <si>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2022թ</t>
  </si>
  <si>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</si>
  <si>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</si>
  <si>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</si>
  <si>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</si>
  <si>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</si>
  <si>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</si>
  <si>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</si>
  <si>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</si>
  <si>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</si>
  <si>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</si>
  <si>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</si>
  <si>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</si>
  <si>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</si>
  <si>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</si>
  <si>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</si>
  <si>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</si>
  <si>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</si>
  <si>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</si>
  <si>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</si>
  <si>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</si>
  <si>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</si>
  <si>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</si>
  <si>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</si>
  <si>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</si>
  <si>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</si>
  <si>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</si>
  <si>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</si>
  <si>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</si>
  <si>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</si>
  <si>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</si>
  <si>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սննդի տրամադրում</t>
  </si>
  <si>
    <t>Էներգետիկ ծառայություններ</t>
  </si>
  <si>
    <t>Կոմունալ ծառայություններ</t>
  </si>
  <si>
    <t xml:space="preserve"> Կապի ծառայություններ</t>
  </si>
  <si>
    <t>Տրանսպորտային նյութեր</t>
  </si>
  <si>
    <t>Բաժին, խումբ, դաս 10.01.02</t>
  </si>
  <si>
    <t xml:space="preserve">ՀՀ աշխատանքի և սոցիալական հարցերի նախարարության միջոցով իրականացվող մրցութային կարգով ընտրված կազմակերպությունների   ծախսերի </t>
  </si>
  <si>
    <t>2019 թ. փաստացի կատարողական (պետական բյուջե)</t>
  </si>
  <si>
    <t>2019 թ. փաստացի կատարողական (այլ աղբյուրներ)</t>
  </si>
  <si>
    <t>2021-2022 թթ ՄԺԾԾ հաստատված</t>
  </si>
  <si>
    <t>2022թ. ՄԺԾԾ ծրագրվող տարվա բազային բյուջե***</t>
  </si>
  <si>
    <t>2023թ. ՄԺԾԾ ծրագրվող տարվա բազային բյուջե***</t>
  </si>
  <si>
    <t>2023- ՄԺԾԾ  (նախագիծ-հաստատված) (այլ աղբյուրներից)</t>
  </si>
  <si>
    <t>2020-2022-ՄԺԾԾ  (նախագիծ-հաստատված) ծրագրվող տարվա բազային բյուջե***</t>
  </si>
  <si>
    <t>2021թ. բյուջետային հայտ ծրագրվող տարվա բազային բյուջե***</t>
  </si>
  <si>
    <t>9-ամիս</t>
  </si>
  <si>
    <t>2023- բյուջետային ՀԱՅՏ (այլ աղբյուրներից)</t>
  </si>
  <si>
    <t>2023թ.</t>
  </si>
  <si>
    <t>2022-2023 թթ ՄԺԾԾ հաստատված</t>
  </si>
  <si>
    <t>2020 թ. փաստացի կատարողական (պետական բյուջե)</t>
  </si>
  <si>
    <t>2020 թ. փաստացի կատարողական (այլ աղբյուրներ)</t>
  </si>
  <si>
    <t>2021 թ. հաստատված (այլ աղբյուրներ)</t>
  </si>
  <si>
    <t>2-րդ կիսամյակ</t>
  </si>
  <si>
    <t>2023թ-ՄԺԾԾ ՀԱՅՏ (այլ աղբյուրներից)</t>
  </si>
  <si>
    <t>2024թ-ՄԺԾԾ ՀԱՅՏ (այլ աղբյուրներից)</t>
  </si>
  <si>
    <t>2024թ.</t>
  </si>
  <si>
    <r>
      <t xml:space="preserve">Միջոցառումը՝ </t>
    </r>
    <r>
      <rPr>
        <vertAlign val="superscript"/>
        <sz val="9"/>
        <color theme="1"/>
        <rFont val="GHEA Grapalat"/>
        <family val="3"/>
      </rPr>
      <t xml:space="preserve"> </t>
    </r>
  </si>
  <si>
    <t>2020թ. փաստ.</t>
  </si>
  <si>
    <t>2021թ. բյուջե</t>
  </si>
  <si>
    <t>2023թ</t>
  </si>
  <si>
    <t>2024թ</t>
  </si>
  <si>
    <t xml:space="preserve">«Հաշմանդամություն ունեցող անձանց սոցիալ-վերականգնողական ծառայություններ ցերեկային կենտրոնում»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</si>
</sst>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_-* #,##0.00_?_._-;\-* #,##0.00_?_._-;_-* &quot;-&quot;??_?_._-;_-@_-"/>
    <numFmt numFmtId="166" formatCode="##,##0.0;\(##,##0.0\);\-"/>
  </numFmts>
  <fonts count="92">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sz val="8"/>
      <color rgb="FFFF0000"/>
      <name val="GHEA Grapalat"/>
      <family val="3"/>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10"/>
      <color theme="1"/>
      <name val="GHEA Grapalat"/>
      <family val="3"/>
    </font>
    <font>
      <vertAlign val="superscript"/>
      <sz val="8"/>
      <color theme="1"/>
      <name val="GHEA Grapalat"/>
      <family val="3"/>
    </font>
    <font>
      <i/>
      <sz val="8"/>
      <color theme="1"/>
      <name val="GHEA Grapalat"/>
      <family val="3"/>
    </font>
    <font>
      <b/>
      <sz val="9"/>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8"/>
      <color theme="0"/>
      <name val="GHEA Grapalat"/>
      <family val="3"/>
    </font>
  </fonts>
  <fills count="32">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rgb="FFD9D9D9"/>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top style="medium">
        <color indexed="64"/>
      </top>
      <bottom/>
      <diagonal/>
    </border>
    <border>
      <left/>
      <right/>
      <top style="medium">
        <color indexed="64"/>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rgb="FF000000"/>
      </bottom>
      <diagonal/>
    </border>
    <border>
      <left style="medium">
        <color indexed="64"/>
      </left>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8" borderId="14" applyNumberFormat="0" applyAlignment="0" applyProtection="0"/>
    <xf numFmtId="0" fontId="28" fillId="28" borderId="14" applyNumberFormat="0" applyAlignment="0" applyProtection="0"/>
    <xf numFmtId="0" fontId="28" fillId="28" borderId="14" applyNumberFormat="0" applyAlignment="0" applyProtection="0"/>
    <xf numFmtId="0" fontId="45" fillId="28" borderId="13" applyNumberFormat="0" applyAlignment="0" applyProtection="0"/>
    <xf numFmtId="0" fontId="45" fillId="28" borderId="13" applyNumberFormat="0" applyAlignment="0" applyProtection="0"/>
    <xf numFmtId="0" fontId="45" fillId="28" borderId="13" applyNumberFormat="0" applyAlignment="0" applyProtection="0"/>
    <xf numFmtId="0" fontId="46" fillId="0" borderId="25" applyNumberFormat="0" applyFill="0" applyAlignment="0" applyProtection="0"/>
    <xf numFmtId="0" fontId="46" fillId="0" borderId="25" applyNumberFormat="0" applyFill="0" applyAlignment="0" applyProtection="0"/>
    <xf numFmtId="0" fontId="46" fillId="0" borderId="25"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8" applyNumberFormat="0" applyFill="0" applyAlignment="0" applyProtection="0"/>
    <xf numFmtId="0" fontId="33" fillId="0" borderId="28" applyNumberFormat="0" applyFill="0" applyAlignment="0" applyProtection="0"/>
    <xf numFmtId="0" fontId="33" fillId="0" borderId="28"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1" fillId="0" borderId="0"/>
    <xf numFmtId="0" fontId="1" fillId="0" borderId="0"/>
    <xf numFmtId="0" fontId="1" fillId="0" borderId="0"/>
    <xf numFmtId="0" fontId="19" fillId="20" borderId="0" applyNumberFormat="0" applyBorder="0" applyAlignment="0" applyProtection="0"/>
    <xf numFmtId="0" fontId="19" fillId="10"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2"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4" fillId="23" borderId="0" applyNumberFormat="0" applyBorder="0" applyAlignment="0" applyProtection="0"/>
    <xf numFmtId="0" fontId="64" fillId="5" borderId="0" applyNumberFormat="0" applyBorder="0" applyAlignment="0" applyProtection="0"/>
    <xf numFmtId="0" fontId="64" fillId="22" borderId="0" applyNumberFormat="0" applyBorder="0" applyAlignment="0" applyProtection="0"/>
    <xf numFmtId="0" fontId="64" fillId="24" borderId="0" applyNumberFormat="0" applyBorder="0" applyAlignment="0" applyProtection="0"/>
    <xf numFmtId="0" fontId="64" fillId="15" borderId="0" applyNumberFormat="0" applyBorder="0" applyAlignment="0" applyProtection="0"/>
    <xf numFmtId="0" fontId="64" fillId="25" borderId="0" applyNumberFormat="0" applyBorder="0" applyAlignment="0" applyProtection="0"/>
    <xf numFmtId="0" fontId="64" fillId="26" borderId="0" applyNumberFormat="0" applyBorder="0" applyAlignment="0" applyProtection="0"/>
    <xf numFmtId="0" fontId="64" fillId="16" borderId="0" applyNumberFormat="0" applyBorder="0" applyAlignment="0" applyProtection="0"/>
    <xf numFmtId="0" fontId="64" fillId="27" borderId="0" applyNumberFormat="0" applyBorder="0" applyAlignment="0" applyProtection="0"/>
    <xf numFmtId="0" fontId="64" fillId="24" borderId="0" applyNumberFormat="0" applyBorder="0" applyAlignment="0" applyProtection="0"/>
    <xf numFmtId="0" fontId="64" fillId="15" borderId="0" applyNumberFormat="0" applyBorder="0" applyAlignment="0" applyProtection="0"/>
    <xf numFmtId="0" fontId="64" fillId="11" borderId="0" applyNumberFormat="0" applyBorder="0" applyAlignment="0" applyProtection="0"/>
    <xf numFmtId="0" fontId="65" fillId="10" borderId="0" applyNumberFormat="0" applyBorder="0" applyAlignment="0" applyProtection="0"/>
    <xf numFmtId="0" fontId="66" fillId="28" borderId="13" applyNumberFormat="0" applyAlignment="0" applyProtection="0"/>
    <xf numFmtId="0" fontId="67" fillId="17" borderId="19" applyNumberFormat="0" applyAlignment="0" applyProtection="0"/>
    <xf numFmtId="165" fontId="21" fillId="0" borderId="0" applyFont="0" applyFill="0" applyBorder="0" applyAlignment="0" applyProtection="0"/>
    <xf numFmtId="43" fontId="68" fillId="0" borderId="0" applyFont="0" applyFill="0" applyBorder="0" applyAlignment="0" applyProtection="0"/>
    <xf numFmtId="43" fontId="6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70" fillId="0" borderId="0" applyNumberFormat="0" applyFill="0" applyBorder="0" applyAlignment="0" applyProtection="0"/>
    <xf numFmtId="0" fontId="71" fillId="21" borderId="0" applyNumberFormat="0" applyBorder="0" applyAlignment="0" applyProtection="0"/>
    <xf numFmtId="0" fontId="72" fillId="0" borderId="25" applyNumberFormat="0" applyFill="0" applyAlignment="0" applyProtection="0"/>
    <xf numFmtId="0" fontId="73" fillId="0" borderId="26" applyNumberFormat="0" applyFill="0" applyAlignment="0" applyProtection="0"/>
    <xf numFmtId="0" fontId="74" fillId="0" borderId="27" applyNumberFormat="0" applyFill="0" applyAlignment="0" applyProtection="0"/>
    <xf numFmtId="0" fontId="74" fillId="0" borderId="0" applyNumberFormat="0" applyFill="0" applyBorder="0" applyAlignment="0" applyProtection="0"/>
    <xf numFmtId="0" fontId="75" fillId="7" borderId="13" applyNumberFormat="0" applyAlignment="0" applyProtection="0"/>
    <xf numFmtId="0" fontId="76" fillId="0" borderId="29" applyNumberFormat="0" applyFill="0" applyAlignment="0" applyProtection="0"/>
    <xf numFmtId="0" fontId="77" fillId="9" borderId="0" applyNumberFormat="0" applyBorder="0" applyAlignment="0" applyProtection="0"/>
    <xf numFmtId="0" fontId="21" fillId="0" borderId="0"/>
    <xf numFmtId="0" fontId="41" fillId="0" borderId="0"/>
    <xf numFmtId="0" fontId="22" fillId="0" borderId="0"/>
    <xf numFmtId="0" fontId="41" fillId="0" borderId="0"/>
    <xf numFmtId="0" fontId="1" fillId="0" borderId="0"/>
    <xf numFmtId="0" fontId="21" fillId="0" borderId="0"/>
    <xf numFmtId="0" fontId="69" fillId="0" borderId="0"/>
    <xf numFmtId="0" fontId="1" fillId="0" borderId="0"/>
    <xf numFmtId="0" fontId="19" fillId="6" borderId="20" applyNumberFormat="0" applyFont="0" applyAlignment="0" applyProtection="0"/>
    <xf numFmtId="0" fontId="78" fillId="28" borderId="14" applyNumberFormat="0" applyAlignment="0" applyProtection="0"/>
    <xf numFmtId="166" fontId="79" fillId="0" borderId="0" applyFill="0" applyBorder="0" applyProtection="0">
      <alignment horizontal="right" vertical="top"/>
    </xf>
    <xf numFmtId="0" fontId="54" fillId="0" borderId="0"/>
    <xf numFmtId="0" fontId="54" fillId="0" borderId="0"/>
    <xf numFmtId="0" fontId="80" fillId="0" borderId="0" applyNumberFormat="0" applyFill="0" applyBorder="0" applyAlignment="0" applyProtection="0"/>
    <xf numFmtId="0" fontId="81" fillId="0" borderId="28" applyNumberFormat="0" applyFill="0" applyAlignment="0" applyProtection="0"/>
    <xf numFmtId="0" fontId="82" fillId="0" borderId="0" applyNumberFormat="0" applyFill="0" applyBorder="0" applyAlignment="0" applyProtection="0"/>
    <xf numFmtId="0" fontId="21" fillId="0" borderId="0"/>
  </cellStyleXfs>
  <cellXfs count="239">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164" fontId="2" fillId="0" borderId="0" xfId="1" applyNumberFormat="1" applyFont="1" applyAlignment="1">
      <alignment horizontal="center"/>
    </xf>
    <xf numFmtId="0" fontId="4" fillId="0" borderId="0" xfId="1" applyFont="1" applyAlignment="1">
      <alignment horizontal="center" wrapText="1"/>
    </xf>
    <xf numFmtId="164" fontId="2" fillId="29" borderId="0" xfId="1" applyNumberFormat="1" applyFont="1" applyFill="1" applyAlignment="1">
      <alignment horizontal="center"/>
    </xf>
    <xf numFmtId="164" fontId="2" fillId="29" borderId="1" xfId="1" applyNumberFormat="1" applyFont="1" applyFill="1" applyBorder="1" applyAlignment="1">
      <alignment wrapText="1"/>
    </xf>
    <xf numFmtId="164" fontId="7" fillId="0" borderId="10" xfId="1" applyNumberFormat="1" applyFont="1" applyBorder="1" applyAlignment="1">
      <alignment horizontal="center" wrapText="1"/>
    </xf>
    <xf numFmtId="2" fontId="7" fillId="0" borderId="1" xfId="1" applyNumberFormat="1" applyFont="1" applyFill="1" applyBorder="1" applyAlignment="1">
      <alignment wrapText="1"/>
    </xf>
    <xf numFmtId="164" fontId="7" fillId="29" borderId="1" xfId="1" applyNumberFormat="1" applyFont="1" applyFill="1" applyBorder="1" applyAlignment="1">
      <alignment wrapText="1"/>
    </xf>
    <xf numFmtId="164" fontId="55" fillId="0" borderId="0" xfId="1" applyNumberFormat="1" applyFont="1" applyBorder="1"/>
    <xf numFmtId="164" fontId="7" fillId="0" borderId="0" xfId="1" applyNumberFormat="1" applyFont="1" applyBorder="1"/>
    <xf numFmtId="164" fontId="6" fillId="0" borderId="1" xfId="1" applyNumberFormat="1" applyFont="1" applyFill="1" applyBorder="1" applyAlignment="1">
      <alignment wrapText="1"/>
    </xf>
    <xf numFmtId="0" fontId="12" fillId="29" borderId="0" xfId="1" applyFont="1" applyFill="1" applyBorder="1" applyAlignment="1">
      <alignment vertical="top"/>
    </xf>
    <xf numFmtId="164" fontId="2" fillId="0" borderId="0" xfId="1" applyNumberFormat="1" applyFont="1" applyBorder="1" applyAlignment="1">
      <alignment horizontal="left"/>
    </xf>
    <xf numFmtId="0" fontId="4" fillId="0" borderId="0" xfId="1" applyFont="1" applyAlignment="1">
      <alignment horizontal="left" wrapText="1"/>
    </xf>
    <xf numFmtId="164" fontId="2" fillId="29" borderId="0" xfId="1" applyNumberFormat="1" applyFont="1" applyFill="1"/>
    <xf numFmtId="164" fontId="2" fillId="30" borderId="0" xfId="1" applyNumberFormat="1" applyFont="1" applyFill="1" applyBorder="1"/>
    <xf numFmtId="164" fontId="2" fillId="30" borderId="1" xfId="1" applyNumberFormat="1" applyFont="1" applyFill="1" applyBorder="1"/>
    <xf numFmtId="164" fontId="2" fillId="30" borderId="0" xfId="1" applyNumberFormat="1" applyFont="1" applyFill="1" applyBorder="1" applyAlignment="1">
      <alignment horizontal="left"/>
    </xf>
    <xf numFmtId="164" fontId="55" fillId="30" borderId="0" xfId="1" applyNumberFormat="1" applyFont="1" applyFill="1" applyBorder="1"/>
    <xf numFmtId="0" fontId="57" fillId="19" borderId="32" xfId="0" applyFont="1" applyFill="1" applyBorder="1" applyAlignment="1">
      <alignment vertical="center" wrapText="1"/>
    </xf>
    <xf numFmtId="0" fontId="59" fillId="0" borderId="33" xfId="0" applyFont="1" applyBorder="1" applyAlignment="1">
      <alignment vertical="center" wrapText="1"/>
    </xf>
    <xf numFmtId="0" fontId="57" fillId="19" borderId="34" xfId="0" applyFont="1" applyFill="1" applyBorder="1" applyAlignment="1">
      <alignment vertical="center" wrapText="1"/>
    </xf>
    <xf numFmtId="0" fontId="57" fillId="0" borderId="35" xfId="0" applyFont="1" applyBorder="1" applyAlignment="1">
      <alignment vertical="center" wrapText="1"/>
    </xf>
    <xf numFmtId="0" fontId="57" fillId="19" borderId="36" xfId="0" applyFont="1" applyFill="1" applyBorder="1" applyAlignment="1">
      <alignment vertical="center" wrapText="1"/>
    </xf>
    <xf numFmtId="0" fontId="57" fillId="0" borderId="37" xfId="0" applyFont="1" applyBorder="1" applyAlignment="1">
      <alignment vertical="center" wrapText="1"/>
    </xf>
    <xf numFmtId="0" fontId="61" fillId="0" borderId="0" xfId="0" applyFont="1" applyAlignment="1">
      <alignment vertical="center"/>
    </xf>
    <xf numFmtId="0" fontId="57" fillId="19" borderId="37" xfId="0" applyFont="1" applyFill="1" applyBorder="1" applyAlignment="1">
      <alignment horizontal="center" vertical="center" wrapText="1"/>
    </xf>
    <xf numFmtId="0" fontId="57" fillId="0" borderId="35" xfId="0" applyFont="1" applyBorder="1" applyAlignment="1">
      <alignment horizontal="center" vertical="center" wrapText="1"/>
    </xf>
    <xf numFmtId="0" fontId="57" fillId="0" borderId="37" xfId="0" applyFont="1" applyBorder="1" applyAlignment="1">
      <alignment horizontal="center" vertical="center" wrapText="1"/>
    </xf>
    <xf numFmtId="0" fontId="57" fillId="0" borderId="43" xfId="0" applyFont="1" applyBorder="1" applyAlignment="1">
      <alignment vertical="center" wrapText="1"/>
    </xf>
    <xf numFmtId="0" fontId="57" fillId="0" borderId="44" xfId="0" applyFont="1" applyBorder="1" applyAlignment="1">
      <alignment horizontal="center" vertical="center" wrapText="1"/>
    </xf>
    <xf numFmtId="0" fontId="57" fillId="0" borderId="37" xfId="0" applyFont="1" applyBorder="1" applyAlignment="1">
      <alignment horizontal="justify" vertical="center" wrapText="1"/>
    </xf>
    <xf numFmtId="0" fontId="57" fillId="0" borderId="1" xfId="0" applyFont="1" applyBorder="1" applyAlignment="1">
      <alignment vertical="center" wrapText="1"/>
    </xf>
    <xf numFmtId="0" fontId="57" fillId="0" borderId="45" xfId="0" applyFont="1" applyBorder="1" applyAlignment="1">
      <alignment horizontal="center" vertical="center" wrapText="1"/>
    </xf>
    <xf numFmtId="0" fontId="57" fillId="0" borderId="1" xfId="0" applyFont="1" applyBorder="1" applyAlignment="1">
      <alignment horizontal="center" vertical="center" wrapText="1"/>
    </xf>
    <xf numFmtId="0" fontId="57" fillId="0" borderId="44" xfId="0" applyFont="1" applyBorder="1" applyAlignment="1">
      <alignment vertical="center" wrapText="1"/>
    </xf>
    <xf numFmtId="0" fontId="63" fillId="0" borderId="42" xfId="0" applyFont="1" applyBorder="1" applyAlignment="1">
      <alignment vertical="center" wrapText="1"/>
    </xf>
    <xf numFmtId="0" fontId="63" fillId="0" borderId="37" xfId="0" applyFont="1" applyBorder="1" applyAlignment="1">
      <alignment vertical="center" wrapText="1"/>
    </xf>
    <xf numFmtId="0" fontId="57" fillId="0" borderId="42" xfId="0" applyFont="1" applyBorder="1" applyAlignment="1">
      <alignment vertical="center" wrapText="1"/>
    </xf>
    <xf numFmtId="0" fontId="7" fillId="0" borderId="55" xfId="0" applyFont="1" applyBorder="1" applyAlignment="1">
      <alignment vertical="center" wrapText="1"/>
    </xf>
    <xf numFmtId="0" fontId="7" fillId="19" borderId="35" xfId="0" applyFont="1" applyFill="1" applyBorder="1" applyAlignment="1">
      <alignment horizontal="center" vertical="center" textRotation="90" wrapText="1"/>
    </xf>
    <xf numFmtId="0" fontId="7" fillId="19" borderId="55" xfId="0" applyFont="1" applyFill="1" applyBorder="1" applyAlignment="1">
      <alignment horizontal="center" vertical="center" textRotation="90" wrapText="1"/>
    </xf>
    <xf numFmtId="0" fontId="7" fillId="0" borderId="55" xfId="0" applyFont="1" applyBorder="1" applyAlignment="1">
      <alignment horizontal="center" vertical="center" wrapText="1"/>
    </xf>
    <xf numFmtId="0" fontId="7" fillId="19" borderId="51" xfId="0" applyFont="1" applyFill="1" applyBorder="1" applyAlignment="1">
      <alignment vertical="center" wrapText="1"/>
    </xf>
    <xf numFmtId="0" fontId="7" fillId="19" borderId="56" xfId="0" applyFont="1" applyFill="1" applyBorder="1" applyAlignment="1">
      <alignment vertical="center" wrapText="1"/>
    </xf>
    <xf numFmtId="0" fontId="85" fillId="0" borderId="56" xfId="0" applyFont="1" applyBorder="1" applyAlignment="1">
      <alignment vertical="center" wrapText="1"/>
    </xf>
    <xf numFmtId="0" fontId="7" fillId="0" borderId="56" xfId="0" applyFont="1" applyBorder="1" applyAlignment="1">
      <alignment vertical="center" wrapText="1"/>
    </xf>
    <xf numFmtId="0" fontId="7" fillId="19" borderId="35" xfId="0" applyFont="1" applyFill="1" applyBorder="1" applyAlignment="1">
      <alignment horizontal="center" vertical="center" wrapText="1"/>
    </xf>
    <xf numFmtId="0" fontId="7" fillId="19" borderId="55" xfId="0" applyFont="1" applyFill="1" applyBorder="1" applyAlignment="1">
      <alignment horizontal="center" vertical="center" wrapText="1"/>
    </xf>
    <xf numFmtId="0" fontId="8" fillId="19" borderId="55" xfId="0" applyFont="1" applyFill="1" applyBorder="1" applyAlignment="1">
      <alignment horizontal="center" vertical="center" wrapText="1"/>
    </xf>
    <xf numFmtId="0" fontId="86" fillId="0" borderId="0" xfId="0" applyFont="1" applyAlignment="1">
      <alignment vertical="center"/>
    </xf>
    <xf numFmtId="0" fontId="86" fillId="0" borderId="62" xfId="0" applyFont="1" applyBorder="1" applyAlignment="1">
      <alignment vertical="center" wrapText="1"/>
    </xf>
    <xf numFmtId="0" fontId="86" fillId="0" borderId="64" xfId="0" applyFont="1" applyBorder="1" applyAlignment="1">
      <alignment vertical="center" wrapText="1"/>
    </xf>
    <xf numFmtId="0" fontId="86" fillId="0" borderId="0" xfId="0" applyFont="1" applyAlignment="1">
      <alignment vertical="center" wrapText="1"/>
    </xf>
    <xf numFmtId="0" fontId="86" fillId="0" borderId="65" xfId="0" applyFont="1" applyBorder="1" applyAlignment="1">
      <alignment vertical="center" wrapText="1"/>
    </xf>
    <xf numFmtId="0" fontId="86" fillId="0" borderId="0" xfId="0" applyFont="1" applyBorder="1" applyAlignment="1">
      <alignment vertical="center" wrapText="1"/>
    </xf>
    <xf numFmtId="0" fontId="57" fillId="19" borderId="35" xfId="0" applyFont="1" applyFill="1" applyBorder="1" applyAlignment="1">
      <alignment horizontal="center" vertical="center" wrapText="1"/>
    </xf>
    <xf numFmtId="0" fontId="57" fillId="19" borderId="55" xfId="0" applyFont="1" applyFill="1" applyBorder="1" applyAlignment="1">
      <alignment horizontal="center" vertical="center" wrapText="1"/>
    </xf>
    <xf numFmtId="0" fontId="59" fillId="0" borderId="56" xfId="0" applyFont="1" applyBorder="1" applyAlignment="1">
      <alignment vertical="center" wrapText="1"/>
    </xf>
    <xf numFmtId="0" fontId="87" fillId="0" borderId="35" xfId="0" applyFont="1" applyBorder="1" applyAlignment="1">
      <alignment vertical="center" wrapText="1"/>
    </xf>
    <xf numFmtId="0" fontId="87" fillId="0" borderId="55" xfId="0" applyFont="1" applyBorder="1" applyAlignment="1">
      <alignment vertical="center" wrapText="1"/>
    </xf>
    <xf numFmtId="0" fontId="88" fillId="0" borderId="56" xfId="0" applyFont="1" applyBorder="1" applyAlignment="1">
      <alignment vertical="center" wrapText="1"/>
    </xf>
    <xf numFmtId="0" fontId="88" fillId="0" borderId="35" xfId="0" applyFont="1" applyBorder="1" applyAlignment="1">
      <alignment vertical="center" wrapText="1"/>
    </xf>
    <xf numFmtId="0" fontId="88" fillId="0" borderId="55" xfId="0" applyFont="1" applyBorder="1" applyAlignment="1">
      <alignment vertical="center" wrapText="1"/>
    </xf>
    <xf numFmtId="0" fontId="57" fillId="19" borderId="56" xfId="0" applyFont="1" applyFill="1" applyBorder="1" applyAlignment="1">
      <alignment horizontal="justify" vertical="center" wrapText="1"/>
    </xf>
    <xf numFmtId="0" fontId="89" fillId="0" borderId="0" xfId="0" applyFont="1" applyAlignment="1">
      <alignment horizontal="center" vertical="center"/>
    </xf>
    <xf numFmtId="0" fontId="59" fillId="0" borderId="0" xfId="0" applyFont="1" applyAlignment="1">
      <alignment horizontal="justify" vertical="center"/>
    </xf>
    <xf numFmtId="0" fontId="90" fillId="0" borderId="0" xfId="0" applyFont="1" applyAlignment="1">
      <alignment vertical="center"/>
    </xf>
    <xf numFmtId="0" fontId="85" fillId="0" borderId="0" xfId="0" applyFont="1" applyAlignment="1">
      <alignment vertical="center"/>
    </xf>
    <xf numFmtId="0" fontId="90" fillId="0" borderId="0" xfId="0" applyFont="1" applyAlignment="1">
      <alignment horizontal="justify" vertical="center"/>
    </xf>
    <xf numFmtId="0" fontId="7" fillId="0" borderId="35" xfId="0" applyFont="1" applyBorder="1" applyAlignment="1">
      <alignment horizontal="center" vertical="center" wrapText="1"/>
    </xf>
    <xf numFmtId="0" fontId="7" fillId="0" borderId="35" xfId="0" applyFont="1" applyBorder="1" applyAlignment="1">
      <alignment vertical="center" wrapText="1"/>
    </xf>
    <xf numFmtId="0" fontId="7" fillId="0" borderId="1" xfId="0" applyFont="1" applyBorder="1" applyAlignment="1">
      <alignment vertical="center" wrapText="1"/>
    </xf>
    <xf numFmtId="164" fontId="2" fillId="30" borderId="0" xfId="1" applyNumberFormat="1" applyFont="1" applyFill="1" applyAlignment="1">
      <alignment horizontal="center"/>
    </xf>
    <xf numFmtId="164" fontId="2" fillId="30" borderId="1" xfId="1" applyNumberFormat="1" applyFont="1" applyFill="1" applyBorder="1" applyAlignment="1">
      <alignment wrapText="1"/>
    </xf>
    <xf numFmtId="2" fontId="8" fillId="30" borderId="1" xfId="1" applyNumberFormat="1" applyFont="1" applyFill="1" applyBorder="1" applyAlignment="1">
      <alignment wrapText="1"/>
    </xf>
    <xf numFmtId="164" fontId="6" fillId="30" borderId="1" xfId="1" applyNumberFormat="1" applyFont="1" applyFill="1" applyBorder="1" applyAlignment="1">
      <alignment wrapText="1"/>
    </xf>
    <xf numFmtId="0" fontId="12" fillId="30" borderId="0" xfId="1" applyFont="1" applyFill="1" applyBorder="1" applyAlignment="1">
      <alignment vertical="top"/>
    </xf>
    <xf numFmtId="164" fontId="2" fillId="30" borderId="0" xfId="1" applyNumberFormat="1" applyFont="1" applyFill="1"/>
    <xf numFmtId="164" fontId="7" fillId="0" borderId="7" xfId="1" applyNumberFormat="1" applyFont="1" applyFill="1" applyBorder="1" applyAlignment="1">
      <alignment horizontal="center" vertical="center" wrapText="1"/>
    </xf>
    <xf numFmtId="0" fontId="12" fillId="0" borderId="0" xfId="1" applyFont="1" applyBorder="1" applyAlignment="1">
      <alignment horizontal="left" vertical="top" wrapText="1"/>
    </xf>
    <xf numFmtId="164" fontId="7" fillId="0" borderId="1" xfId="0" applyNumberFormat="1" applyFont="1" applyFill="1" applyBorder="1" applyAlignment="1">
      <alignment horizontal="center" wrapText="1"/>
    </xf>
    <xf numFmtId="164" fontId="4" fillId="0" borderId="1" xfId="0" applyNumberFormat="1" applyFont="1" applyFill="1" applyBorder="1" applyAlignment="1">
      <alignment horizontal="center" vertical="top" wrapText="1"/>
    </xf>
    <xf numFmtId="0" fontId="4" fillId="0" borderId="1" xfId="0" applyFont="1" applyFill="1" applyBorder="1" applyAlignment="1">
      <alignment vertical="top" wrapText="1"/>
    </xf>
    <xf numFmtId="2" fontId="6" fillId="30" borderId="1" xfId="1" applyNumberFormat="1" applyFont="1" applyFill="1" applyBorder="1" applyAlignment="1">
      <alignment wrapText="1"/>
    </xf>
    <xf numFmtId="164" fontId="55" fillId="0" borderId="1" xfId="1" applyNumberFormat="1" applyFont="1" applyBorder="1"/>
    <xf numFmtId="164" fontId="55" fillId="0" borderId="1" xfId="1" applyNumberFormat="1" applyFont="1" applyFill="1" applyBorder="1" applyAlignment="1">
      <alignment wrapText="1"/>
    </xf>
    <xf numFmtId="164" fontId="8" fillId="0" borderId="1" xfId="1" applyNumberFormat="1" applyFont="1" applyFill="1" applyBorder="1" applyAlignment="1">
      <alignment wrapText="1"/>
    </xf>
    <xf numFmtId="164" fontId="8" fillId="30" borderId="1" xfId="1" applyNumberFormat="1" applyFont="1" applyFill="1" applyBorder="1" applyAlignment="1">
      <alignment wrapText="1"/>
    </xf>
    <xf numFmtId="1" fontId="7" fillId="0" borderId="1" xfId="1" applyNumberFormat="1" applyFont="1" applyFill="1" applyBorder="1" applyAlignment="1">
      <alignment wrapText="1"/>
    </xf>
    <xf numFmtId="164" fontId="91" fillId="0" borderId="1" xfId="1" applyNumberFormat="1" applyFont="1" applyFill="1" applyBorder="1" applyAlignment="1">
      <alignment wrapText="1"/>
    </xf>
    <xf numFmtId="1" fontId="2" fillId="0" borderId="1" xfId="1" applyNumberFormat="1" applyFont="1" applyFill="1" applyBorder="1" applyAlignment="1">
      <alignment wrapText="1"/>
    </xf>
    <xf numFmtId="164" fontId="7" fillId="30" borderId="1" xfId="1" applyNumberFormat="1" applyFont="1" applyFill="1" applyBorder="1" applyAlignment="1">
      <alignment wrapText="1"/>
    </xf>
    <xf numFmtId="2" fontId="57" fillId="0" borderId="37" xfId="0" applyNumberFormat="1" applyFont="1" applyBorder="1" applyAlignment="1">
      <alignment horizontal="center" vertical="center" wrapText="1"/>
    </xf>
    <xf numFmtId="164" fontId="57" fillId="0" borderId="35" xfId="0" applyNumberFormat="1" applyFont="1" applyBorder="1" applyAlignment="1">
      <alignment horizontal="center" vertical="center" wrapText="1"/>
    </xf>
    <xf numFmtId="164" fontId="7" fillId="0" borderId="35" xfId="0" applyNumberFormat="1" applyFont="1" applyBorder="1" applyAlignment="1">
      <alignment horizontal="center" vertical="center" wrapText="1"/>
    </xf>
    <xf numFmtId="1" fontId="7" fillId="0" borderId="35" xfId="0" applyNumberFormat="1" applyFont="1" applyBorder="1" applyAlignment="1">
      <alignment vertical="center" wrapText="1"/>
    </xf>
    <xf numFmtId="1" fontId="7" fillId="0" borderId="45" xfId="0" applyNumberFormat="1" applyFont="1" applyBorder="1" applyAlignment="1">
      <alignment vertical="center" wrapText="1"/>
    </xf>
    <xf numFmtId="0" fontId="8" fillId="31" borderId="35" xfId="0" applyFont="1" applyFill="1" applyBorder="1" applyAlignment="1">
      <alignment vertical="center" wrapText="1"/>
    </xf>
    <xf numFmtId="0" fontId="4" fillId="0" borderId="0" xfId="1" applyFont="1" applyAlignment="1">
      <alignment horizontal="center" wrapText="1"/>
    </xf>
    <xf numFmtId="0" fontId="14" fillId="0" borderId="0" xfId="1" applyFont="1" applyBorder="1" applyAlignment="1">
      <alignment vertical="top" wrapText="1"/>
    </xf>
    <xf numFmtId="0" fontId="16" fillId="0" borderId="0" xfId="1" applyFont="1" applyAlignment="1">
      <alignment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8" fillId="0" borderId="4" xfId="1" applyNumberFormat="1" applyFont="1" applyBorder="1" applyAlignment="1">
      <alignment horizontal="center" vertical="center" wrapText="1"/>
    </xf>
    <xf numFmtId="0" fontId="3" fillId="0" borderId="9" xfId="1" applyFont="1" applyBorder="1" applyAlignment="1">
      <alignment horizontal="center" vertical="center" wrapText="1"/>
    </xf>
    <xf numFmtId="164" fontId="2" fillId="30" borderId="4" xfId="1" applyNumberFormat="1" applyFont="1" applyFill="1" applyBorder="1" applyAlignment="1">
      <alignment horizontal="center" vertical="center" wrapText="1"/>
    </xf>
    <xf numFmtId="164" fontId="2" fillId="30" borderId="9" xfId="1" applyNumberFormat="1" applyFont="1" applyFill="1" applyBorder="1" applyAlignment="1">
      <alignment horizontal="center" vertical="center" wrapText="1"/>
    </xf>
    <xf numFmtId="164" fontId="4" fillId="0" borderId="69" xfId="0" applyNumberFormat="1" applyFont="1" applyFill="1" applyBorder="1" applyAlignment="1">
      <alignment horizontal="left" vertical="top" wrapText="1"/>
    </xf>
    <xf numFmtId="0" fontId="4" fillId="0" borderId="1" xfId="0" applyFont="1" applyBorder="1" applyAlignment="1">
      <alignment vertical="top" wrapText="1"/>
    </xf>
    <xf numFmtId="164" fontId="7" fillId="0" borderId="30" xfId="1" applyNumberFormat="1" applyFont="1" applyFill="1" applyBorder="1" applyAlignment="1">
      <alignment horizontal="center" vertical="center" wrapText="1"/>
    </xf>
    <xf numFmtId="164" fontId="7" fillId="0" borderId="31" xfId="1" applyNumberFormat="1" applyFont="1" applyFill="1" applyBorder="1" applyAlignment="1">
      <alignment horizontal="center" vertical="center" wrapText="1"/>
    </xf>
    <xf numFmtId="164" fontId="7" fillId="0" borderId="70" xfId="1" applyNumberFormat="1" applyFont="1" applyFill="1" applyBorder="1" applyAlignment="1">
      <alignment horizontal="center" vertical="center" wrapText="1"/>
    </xf>
    <xf numFmtId="0" fontId="12" fillId="0" borderId="0" xfId="1" applyFont="1" applyBorder="1" applyAlignment="1">
      <alignment horizontal="left" vertical="top" wrapText="1"/>
    </xf>
    <xf numFmtId="164" fontId="2" fillId="29" borderId="4" xfId="1" applyNumberFormat="1" applyFont="1" applyFill="1" applyBorder="1" applyAlignment="1">
      <alignment horizontal="center" vertical="center" wrapText="1"/>
    </xf>
    <xf numFmtId="164" fontId="2" fillId="29" borderId="9" xfId="1" applyNumberFormat="1" applyFont="1" applyFill="1" applyBorder="1" applyAlignment="1">
      <alignment horizontal="center" vertical="center" wrapText="1"/>
    </xf>
    <xf numFmtId="164" fontId="16" fillId="30" borderId="69" xfId="0" applyNumberFormat="1" applyFont="1" applyFill="1" applyBorder="1" applyAlignment="1">
      <alignment horizontal="center" vertical="top" wrapText="1"/>
    </xf>
    <xf numFmtId="0" fontId="16" fillId="30" borderId="1" xfId="0" applyFont="1" applyFill="1" applyBorder="1" applyAlignment="1">
      <alignment horizontal="center" vertical="top" wrapText="1"/>
    </xf>
    <xf numFmtId="164" fontId="4" fillId="0" borderId="4" xfId="0" applyNumberFormat="1" applyFont="1" applyFill="1" applyBorder="1" applyAlignment="1">
      <alignment horizontal="center" vertical="top" wrapText="1"/>
    </xf>
    <xf numFmtId="0" fontId="4" fillId="0" borderId="9" xfId="0" applyFont="1" applyBorder="1" applyAlignment="1">
      <alignment horizontal="center" vertical="top" wrapText="1"/>
    </xf>
    <xf numFmtId="0" fontId="57" fillId="19" borderId="39" xfId="0" applyFont="1" applyFill="1" applyBorder="1" applyAlignment="1">
      <alignment horizontal="justify" vertical="center" wrapText="1"/>
    </xf>
    <xf numFmtId="0" fontId="57" fillId="19" borderId="40" xfId="0" applyFont="1" applyFill="1" applyBorder="1" applyAlignment="1">
      <alignment horizontal="justify" vertical="center" wrapText="1"/>
    </xf>
    <xf numFmtId="0" fontId="57" fillId="19" borderId="41" xfId="0" applyFont="1" applyFill="1" applyBorder="1" applyAlignment="1">
      <alignment horizontal="justify" vertical="center" wrapText="1"/>
    </xf>
    <xf numFmtId="0" fontId="57" fillId="19" borderId="46" xfId="0" applyFont="1" applyFill="1" applyBorder="1" applyAlignment="1">
      <alignment horizontal="justify" vertical="center" wrapText="1"/>
    </xf>
    <xf numFmtId="0" fontId="57" fillId="19" borderId="2" xfId="0" applyFont="1" applyFill="1" applyBorder="1" applyAlignment="1">
      <alignment horizontal="justify" vertical="center" wrapText="1"/>
    </xf>
    <xf numFmtId="0" fontId="5" fillId="0" borderId="0" xfId="0" applyFont="1" applyAlignment="1">
      <alignment horizontal="left" vertical="center"/>
    </xf>
    <xf numFmtId="0" fontId="57" fillId="19" borderId="38" xfId="0" applyFont="1" applyFill="1" applyBorder="1" applyAlignment="1">
      <alignment horizontal="center" vertical="center" wrapText="1"/>
    </xf>
    <xf numFmtId="0" fontId="57" fillId="19" borderId="42" xfId="0" applyFont="1" applyFill="1" applyBorder="1" applyAlignment="1">
      <alignment horizontal="center" vertical="center" wrapText="1"/>
    </xf>
    <xf numFmtId="0" fontId="57" fillId="19" borderId="39" xfId="0" applyFont="1" applyFill="1" applyBorder="1" applyAlignment="1">
      <alignment horizontal="center" vertical="center" wrapText="1"/>
    </xf>
    <xf numFmtId="0" fontId="57" fillId="19" borderId="40" xfId="0" applyFont="1" applyFill="1" applyBorder="1" applyAlignment="1">
      <alignment horizontal="center" vertical="center" wrapText="1"/>
    </xf>
    <xf numFmtId="0" fontId="57" fillId="19" borderId="41" xfId="0" applyFont="1" applyFill="1" applyBorder="1" applyAlignment="1">
      <alignment horizontal="center" vertical="center" wrapText="1"/>
    </xf>
    <xf numFmtId="0" fontId="8" fillId="19" borderId="47" xfId="0" applyFont="1" applyFill="1" applyBorder="1" applyAlignment="1">
      <alignment horizontal="center" vertical="center" wrapText="1"/>
    </xf>
    <xf numFmtId="0" fontId="8" fillId="19" borderId="56" xfId="0" applyFont="1" applyFill="1" applyBorder="1" applyAlignment="1">
      <alignment horizontal="center" vertical="center" wrapText="1"/>
    </xf>
    <xf numFmtId="0" fontId="7" fillId="19" borderId="58" xfId="0" applyFont="1" applyFill="1" applyBorder="1" applyAlignment="1">
      <alignment horizontal="center" vertical="center" wrapText="1"/>
    </xf>
    <xf numFmtId="0" fontId="7" fillId="19" borderId="61" xfId="0" applyFont="1" applyFill="1" applyBorder="1" applyAlignment="1">
      <alignment horizontal="center" vertical="center" wrapText="1"/>
    </xf>
    <xf numFmtId="0" fontId="7" fillId="19" borderId="59" xfId="0" applyFont="1" applyFill="1" applyBorder="1" applyAlignment="1">
      <alignment horizontal="center" vertical="center" wrapText="1"/>
    </xf>
    <xf numFmtId="0" fontId="7" fillId="19" borderId="34" xfId="0" applyFont="1" applyFill="1" applyBorder="1" applyAlignment="1">
      <alignment horizontal="center" vertical="center" wrapText="1"/>
    </xf>
    <xf numFmtId="0" fontId="7" fillId="0" borderId="47" xfId="0" applyFont="1" applyBorder="1" applyAlignment="1">
      <alignment vertical="center" wrapText="1"/>
    </xf>
    <xf numFmtId="0" fontId="7" fillId="0" borderId="56" xfId="0" applyFont="1" applyBorder="1" applyAlignment="1">
      <alignment vertical="center" wrapText="1"/>
    </xf>
    <xf numFmtId="0" fontId="7" fillId="19" borderId="48" xfId="0" applyFont="1" applyFill="1" applyBorder="1" applyAlignment="1">
      <alignment horizontal="center" vertical="center" wrapText="1"/>
    </xf>
    <xf numFmtId="0" fontId="7" fillId="19" borderId="49" xfId="0" applyFont="1" applyFill="1" applyBorder="1" applyAlignment="1">
      <alignment horizontal="center" vertical="center" wrapText="1"/>
    </xf>
    <xf numFmtId="0" fontId="7" fillId="19" borderId="50" xfId="0" applyFont="1" applyFill="1" applyBorder="1" applyAlignment="1">
      <alignment horizontal="center" vertical="center" wrapText="1"/>
    </xf>
    <xf numFmtId="0" fontId="7" fillId="19" borderId="52" xfId="0" applyFont="1" applyFill="1" applyBorder="1" applyAlignment="1">
      <alignment horizontal="center" vertical="center" wrapText="1"/>
    </xf>
    <xf numFmtId="0" fontId="7" fillId="19" borderId="2" xfId="0" applyFont="1" applyFill="1" applyBorder="1" applyAlignment="1">
      <alignment horizontal="center" vertical="center" wrapText="1"/>
    </xf>
    <xf numFmtId="0" fontId="7" fillId="19" borderId="53" xfId="0" applyFont="1" applyFill="1" applyBorder="1" applyAlignment="1">
      <alignment horizontal="center" vertical="center" wrapText="1"/>
    </xf>
    <xf numFmtId="0" fontId="7" fillId="19" borderId="57" xfId="0" applyFont="1" applyFill="1" applyBorder="1" applyAlignment="1">
      <alignment horizontal="center" vertical="center" wrapText="1"/>
    </xf>
    <xf numFmtId="0" fontId="7" fillId="19" borderId="60" xfId="0" applyFont="1" applyFill="1" applyBorder="1" applyAlignment="1">
      <alignment horizontal="center" vertical="center" wrapText="1"/>
    </xf>
    <xf numFmtId="0" fontId="7" fillId="19" borderId="47" xfId="0" applyFont="1" applyFill="1" applyBorder="1" applyAlignment="1">
      <alignment horizontal="center" vertical="center" wrapText="1"/>
    </xf>
    <xf numFmtId="0" fontId="7" fillId="19" borderId="51" xfId="0" applyFont="1" applyFill="1" applyBorder="1" applyAlignment="1">
      <alignment horizontal="center" vertical="center" wrapText="1"/>
    </xf>
    <xf numFmtId="0" fontId="7" fillId="19" borderId="56" xfId="0" applyFont="1" applyFill="1" applyBorder="1" applyAlignment="1">
      <alignment horizontal="center" vertical="center" wrapText="1"/>
    </xf>
    <xf numFmtId="0" fontId="7" fillId="0" borderId="48" xfId="0" applyFont="1" applyBorder="1" applyAlignment="1">
      <alignment vertical="center" wrapText="1"/>
    </xf>
    <xf numFmtId="0" fontId="7" fillId="0" borderId="49" xfId="0" applyFont="1" applyBorder="1" applyAlignment="1">
      <alignment vertical="center" wrapText="1"/>
    </xf>
    <xf numFmtId="0" fontId="7" fillId="0" borderId="50" xfId="0" applyFont="1" applyBorder="1" applyAlignment="1">
      <alignment vertical="center" wrapText="1"/>
    </xf>
    <xf numFmtId="0" fontId="7" fillId="0" borderId="52" xfId="0" applyFont="1" applyBorder="1" applyAlignment="1">
      <alignment vertical="center" wrapText="1"/>
    </xf>
    <xf numFmtId="0" fontId="7" fillId="0" borderId="2" xfId="0" applyFont="1" applyBorder="1" applyAlignment="1">
      <alignment vertical="center" wrapText="1"/>
    </xf>
    <xf numFmtId="0" fontId="7" fillId="0" borderId="53" xfId="0" applyFont="1" applyBorder="1" applyAlignment="1">
      <alignment vertical="center" wrapText="1"/>
    </xf>
    <xf numFmtId="0" fontId="7" fillId="0" borderId="54" xfId="0" applyFont="1" applyBorder="1" applyAlignment="1">
      <alignment vertical="center" wrapText="1"/>
    </xf>
    <xf numFmtId="0" fontId="7" fillId="0" borderId="45" xfId="0" applyFont="1" applyBorder="1" applyAlignment="1">
      <alignment vertical="center" wrapText="1"/>
    </xf>
    <xf numFmtId="0" fontId="7" fillId="0" borderId="55" xfId="0" applyFont="1" applyBorder="1" applyAlignment="1">
      <alignment vertical="center" wrapText="1"/>
    </xf>
    <xf numFmtId="0" fontId="8" fillId="19" borderId="51" xfId="0" applyFont="1" applyFill="1" applyBorder="1" applyAlignment="1">
      <alignment horizontal="center" vertical="center" wrapText="1"/>
    </xf>
    <xf numFmtId="0" fontId="57" fillId="19" borderId="47" xfId="0" applyFont="1" applyFill="1" applyBorder="1" applyAlignment="1">
      <alignment horizontal="center" vertical="center" wrapText="1"/>
    </xf>
    <xf numFmtId="0" fontId="57" fillId="19" borderId="56" xfId="0" applyFont="1" applyFill="1" applyBorder="1" applyAlignment="1">
      <alignment horizontal="center" vertical="center" wrapText="1"/>
    </xf>
    <xf numFmtId="0" fontId="57" fillId="19" borderId="66" xfId="0" applyFont="1" applyFill="1" applyBorder="1" applyAlignment="1">
      <alignment horizontal="center" vertical="center" wrapText="1"/>
    </xf>
    <xf numFmtId="0" fontId="57" fillId="19" borderId="67" xfId="0" applyFont="1" applyFill="1" applyBorder="1" applyAlignment="1">
      <alignment horizontal="center" vertical="center" wrapText="1"/>
    </xf>
    <xf numFmtId="0" fontId="57" fillId="19" borderId="68" xfId="0" applyFont="1" applyFill="1" applyBorder="1" applyAlignment="1">
      <alignment horizontal="center" vertical="center" wrapText="1"/>
    </xf>
    <xf numFmtId="0" fontId="57" fillId="0" borderId="63" xfId="0" applyFont="1" applyBorder="1" applyAlignment="1">
      <alignment horizontal="left" vertical="center" wrapText="1"/>
    </xf>
    <xf numFmtId="0" fontId="57" fillId="0" borderId="0" xfId="0" applyFont="1" applyBorder="1" applyAlignment="1">
      <alignment horizontal="left" vertical="center" wrapText="1"/>
    </xf>
    <xf numFmtId="0" fontId="86" fillId="0" borderId="22" xfId="0" applyFont="1" applyBorder="1" applyAlignment="1">
      <alignment horizontal="center" vertical="center" wrapText="1"/>
    </xf>
    <xf numFmtId="0" fontId="86" fillId="0" borderId="23" xfId="0" applyFont="1" applyBorder="1" applyAlignment="1">
      <alignment horizontal="center" vertical="center" wrapText="1"/>
    </xf>
    <xf numFmtId="0" fontId="86" fillId="0" borderId="24" xfId="0" applyFont="1" applyBorder="1" applyAlignment="1">
      <alignment horizontal="center" vertical="center" wrapText="1"/>
    </xf>
  </cellXfs>
  <cellStyles count="359">
    <cellStyle name="_artabyuje" xfId="299"/>
    <cellStyle name="20% - Accent1 2" xfId="300"/>
    <cellStyle name="20% - Accent2 2" xfId="301"/>
    <cellStyle name="20% - Accent3 2" xfId="302"/>
    <cellStyle name="20% - Accent4 2" xfId="303"/>
    <cellStyle name="20% - Accent5 2" xfId="304"/>
    <cellStyle name="20% - Accent6 2" xfId="305"/>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6"/>
    <cellStyle name="40% - Accent2 2" xfId="307"/>
    <cellStyle name="40% - Accent3 2" xfId="308"/>
    <cellStyle name="40% - Accent4 2" xfId="309"/>
    <cellStyle name="40% - Accent5 2" xfId="310"/>
    <cellStyle name="40% - Accent6 2" xfId="311"/>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2"/>
    <cellStyle name="60% - Accent2 2" xfId="313"/>
    <cellStyle name="60% - Accent3 2" xfId="314"/>
    <cellStyle name="60% - Accent4 2" xfId="315"/>
    <cellStyle name="60% - Accent5 2" xfId="316"/>
    <cellStyle name="60% - Accent6 2" xfId="317"/>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8"/>
    <cellStyle name="Accent2 2" xfId="319"/>
    <cellStyle name="Accent3 2" xfId="320"/>
    <cellStyle name="Accent4 2" xfId="321"/>
    <cellStyle name="Accent5 2" xfId="322"/>
    <cellStyle name="Accent6 2" xfId="323"/>
    <cellStyle name="Bad 2" xfId="324"/>
    <cellStyle name="Calculation 2" xfId="325"/>
    <cellStyle name="Check Cell 2" xfId="326"/>
    <cellStyle name="Comma 10" xfId="116"/>
    <cellStyle name="Comma 2" xfId="31"/>
    <cellStyle name="Comma 2 2" xfId="2"/>
    <cellStyle name="Comma 2 2 2" xfId="327"/>
    <cellStyle name="Comma 2 3" xfId="117"/>
    <cellStyle name="Comma 2 4" xfId="328"/>
    <cellStyle name="Comma 2 5" xfId="329"/>
    <cellStyle name="Comma 3" xfId="3"/>
    <cellStyle name="Comma 3 2" xfId="118"/>
    <cellStyle name="Comma 3 3" xfId="330"/>
    <cellStyle name="Comma 4" xfId="4"/>
    <cellStyle name="Comma 4 2" xfId="331"/>
    <cellStyle name="Comma 5" xfId="119"/>
    <cellStyle name="Comma 6" xfId="120"/>
    <cellStyle name="Comma 6 2" xfId="332"/>
    <cellStyle name="Comma 7" xfId="121"/>
    <cellStyle name="Comma 8" xfId="122"/>
    <cellStyle name="Comma 9" xfId="123"/>
    <cellStyle name="Explanatory Text 2" xfId="333"/>
    <cellStyle name="Good 2" xfId="334"/>
    <cellStyle name="Heading 1 2" xfId="335"/>
    <cellStyle name="Heading 2 2" xfId="336"/>
    <cellStyle name="Heading 3 2" xfId="337"/>
    <cellStyle name="Heading 4 2" xfId="338"/>
    <cellStyle name="Hyperlink 2" xfId="32"/>
    <cellStyle name="Hyperlink 3" xfId="124"/>
    <cellStyle name="Input 2" xfId="339"/>
    <cellStyle name="Linked Cell 2" xfId="340"/>
    <cellStyle name="Neutral 2" xfId="341"/>
    <cellStyle name="Normal" xfId="0" builtinId="0"/>
    <cellStyle name="Normal 10" xfId="125"/>
    <cellStyle name="Normal 11" xfId="126"/>
    <cellStyle name="Normal 11 2" xfId="342"/>
    <cellStyle name="Normal 12" xfId="127"/>
    <cellStyle name="Normal 13" xfId="61"/>
    <cellStyle name="Normal 14" xfId="343"/>
    <cellStyle name="Normal 2" xfId="1"/>
    <cellStyle name="Normal 2 2" xfId="5"/>
    <cellStyle name="Normal 2 2 2" xfId="12"/>
    <cellStyle name="Normal 2 3" xfId="298"/>
    <cellStyle name="Normal 2 3 2" xfId="344"/>
    <cellStyle name="Normal 2 4" xfId="345"/>
    <cellStyle name="Normal 2_MOLSI 2009-2011 MTEF Axjusak 3_new_Final" xfId="128"/>
    <cellStyle name="Normal 3" xfId="6"/>
    <cellStyle name="Normal 3 2" xfId="129"/>
    <cellStyle name="Normal 3 3" xfId="346"/>
    <cellStyle name="Normal 3 4" xfId="347"/>
    <cellStyle name="Normal 3 5" xfId="348"/>
    <cellStyle name="Normal 4" xfId="7"/>
    <cellStyle name="Normal 4 2" xfId="130"/>
    <cellStyle name="Normal 5" xfId="8"/>
    <cellStyle name="Normal 5 2" xfId="131"/>
    <cellStyle name="Normal 6" xfId="33"/>
    <cellStyle name="Normal 6 2" xfId="349"/>
    <cellStyle name="Normal 7" xfId="11"/>
    <cellStyle name="Normal 7 2" xfId="132"/>
    <cellStyle name="Normal 8" xfId="34"/>
    <cellStyle name="Normal 9" xfId="9"/>
    <cellStyle name="Normal 9 2" xfId="297"/>
    <cellStyle name="Note 2" xfId="350"/>
    <cellStyle name="Output 2" xfId="351"/>
    <cellStyle name="Percent 2" xfId="35"/>
    <cellStyle name="Percent 2 2" xfId="133"/>
    <cellStyle name="Percent 3" xfId="10"/>
    <cellStyle name="Percent 4" xfId="134"/>
    <cellStyle name="Percent 5" xfId="135"/>
    <cellStyle name="SN_241" xfId="352"/>
    <cellStyle name="Style 1" xfId="36"/>
    <cellStyle name="Style 1 2" xfId="353"/>
    <cellStyle name="Style 1 2 2" xfId="354"/>
    <cellStyle name="Title 2" xfId="355"/>
    <cellStyle name="Total 2" xfId="356"/>
    <cellStyle name="Warning Text 2" xfId="357"/>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8"/>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64" t="s">
        <v>1</v>
      </c>
      <c r="E2" s="164"/>
      <c r="F2" s="164"/>
      <c r="G2" s="164"/>
      <c r="H2" s="165"/>
      <c r="I2" s="165"/>
      <c r="J2" s="165"/>
      <c r="K2" s="165"/>
      <c r="L2" s="165"/>
      <c r="M2" s="165"/>
      <c r="N2" s="5"/>
      <c r="O2" s="5"/>
      <c r="P2" s="5"/>
      <c r="Q2" s="5"/>
      <c r="R2" s="5"/>
      <c r="S2" s="5"/>
      <c r="T2" s="5"/>
      <c r="U2" s="5"/>
      <c r="V2" s="5"/>
      <c r="W2" s="5"/>
      <c r="X2" s="5"/>
      <c r="Y2" s="5"/>
      <c r="Z2" s="5"/>
      <c r="AA2" s="5"/>
      <c r="AB2" s="5"/>
      <c r="AC2" s="5"/>
      <c r="AD2" s="5"/>
      <c r="AE2" s="5"/>
    </row>
    <row r="3" spans="1:57" ht="35.25" customHeight="1">
      <c r="A3" s="3"/>
      <c r="B3" s="6" t="s">
        <v>292</v>
      </c>
      <c r="C3" s="3"/>
      <c r="D3" s="166" t="s">
        <v>2</v>
      </c>
      <c r="E3" s="166"/>
      <c r="F3" s="166"/>
      <c r="G3" s="166"/>
      <c r="H3" s="167"/>
      <c r="I3" s="167"/>
      <c r="J3" s="167"/>
      <c r="K3" s="167"/>
      <c r="L3" s="167"/>
      <c r="M3" s="167"/>
      <c r="N3" s="167"/>
      <c r="O3" s="167"/>
      <c r="P3" s="167"/>
      <c r="Q3" s="167"/>
      <c r="R3" s="167"/>
      <c r="S3" s="167"/>
      <c r="T3" s="167"/>
      <c r="U3" s="167"/>
      <c r="V3" s="167"/>
      <c r="W3" s="7"/>
      <c r="X3" s="7"/>
      <c r="Y3" s="7"/>
      <c r="Z3" s="7"/>
      <c r="AA3" s="7"/>
      <c r="AB3" s="7"/>
      <c r="AC3" s="7"/>
      <c r="AD3" s="7"/>
      <c r="AE3" s="7"/>
      <c r="AF3" s="7"/>
      <c r="AG3" s="7"/>
      <c r="AH3" s="7"/>
    </row>
    <row r="4" spans="1:57" ht="66" customHeight="1" thickBot="1">
      <c r="A4" s="3"/>
      <c r="B4" s="168" t="s">
        <v>293</v>
      </c>
      <c r="C4" s="168"/>
      <c r="D4" s="168"/>
      <c r="E4" s="168"/>
      <c r="F4" s="168"/>
      <c r="G4" s="168"/>
      <c r="H4" s="168"/>
      <c r="I4" s="168"/>
      <c r="J4" s="168"/>
      <c r="K4" s="168"/>
      <c r="L4" s="168"/>
      <c r="M4" s="168"/>
      <c r="N4" s="8"/>
      <c r="O4" s="8"/>
      <c r="P4" s="8"/>
      <c r="Q4" s="8"/>
      <c r="R4" s="8"/>
      <c r="S4" s="8"/>
      <c r="T4" s="8"/>
      <c r="U4" s="8"/>
      <c r="V4" s="8"/>
      <c r="W4" s="8"/>
      <c r="X4" s="8"/>
      <c r="Y4" s="8"/>
      <c r="Z4" s="8"/>
      <c r="AA4" s="8"/>
      <c r="AB4" s="8"/>
      <c r="AC4" s="8"/>
      <c r="AD4" s="8"/>
      <c r="AE4" s="8"/>
    </row>
    <row r="5" spans="1:57" s="9" customFormat="1" ht="45.75" customHeight="1">
      <c r="A5" s="169"/>
      <c r="B5" s="171" t="s">
        <v>3</v>
      </c>
      <c r="C5" s="171" t="s">
        <v>4</v>
      </c>
      <c r="D5" s="160" t="s">
        <v>5</v>
      </c>
      <c r="E5" s="160" t="s">
        <v>6</v>
      </c>
      <c r="F5" s="160" t="s">
        <v>7</v>
      </c>
      <c r="G5" s="160" t="s">
        <v>8</v>
      </c>
      <c r="H5" s="160" t="s">
        <v>9</v>
      </c>
      <c r="I5" s="160" t="s">
        <v>10</v>
      </c>
      <c r="J5" s="160" t="s">
        <v>11</v>
      </c>
      <c r="K5" s="160" t="s">
        <v>12</v>
      </c>
      <c r="L5" s="160" t="s">
        <v>13</v>
      </c>
      <c r="M5" s="160" t="s">
        <v>14</v>
      </c>
      <c r="N5" s="154" t="s">
        <v>15</v>
      </c>
      <c r="O5" s="155"/>
      <c r="P5" s="156"/>
      <c r="Q5" s="154" t="s">
        <v>16</v>
      </c>
      <c r="R5" s="155"/>
      <c r="S5" s="156"/>
      <c r="T5" s="154" t="s">
        <v>17</v>
      </c>
      <c r="U5" s="155"/>
      <c r="V5" s="156"/>
      <c r="W5" s="157" t="s">
        <v>18</v>
      </c>
      <c r="X5" s="158"/>
      <c r="Y5" s="159"/>
      <c r="Z5" s="157" t="s">
        <v>19</v>
      </c>
      <c r="AA5" s="158"/>
      <c r="AB5" s="159"/>
      <c r="AC5" s="157" t="s">
        <v>20</v>
      </c>
      <c r="AD5" s="158"/>
      <c r="AE5" s="159"/>
      <c r="AF5" s="157" t="s">
        <v>21</v>
      </c>
      <c r="AG5" s="158"/>
      <c r="AH5" s="159"/>
      <c r="AI5" s="152" t="s">
        <v>22</v>
      </c>
      <c r="AJ5" s="157" t="s">
        <v>23</v>
      </c>
      <c r="AK5" s="158"/>
      <c r="AL5" s="159"/>
      <c r="AM5" s="152" t="s">
        <v>24</v>
      </c>
      <c r="AN5" s="157" t="s">
        <v>25</v>
      </c>
      <c r="AO5" s="158"/>
      <c r="AP5" s="159"/>
      <c r="AQ5" s="152" t="s">
        <v>26</v>
      </c>
      <c r="AR5" s="157" t="s">
        <v>27</v>
      </c>
      <c r="AS5" s="158"/>
      <c r="AT5" s="159"/>
      <c r="AU5" s="152" t="s">
        <v>28</v>
      </c>
      <c r="AV5" s="157" t="s">
        <v>29</v>
      </c>
      <c r="AW5" s="158"/>
      <c r="AX5" s="159"/>
      <c r="AY5" s="150" t="s">
        <v>30</v>
      </c>
      <c r="AZ5" s="150" t="s">
        <v>31</v>
      </c>
      <c r="BA5" s="150" t="s">
        <v>32</v>
      </c>
      <c r="BB5" s="150" t="s">
        <v>33</v>
      </c>
      <c r="BC5" s="150" t="s">
        <v>34</v>
      </c>
      <c r="BD5" s="150" t="s">
        <v>35</v>
      </c>
      <c r="BE5" s="152" t="s">
        <v>36</v>
      </c>
    </row>
    <row r="6" spans="1:57" ht="79.5" customHeight="1">
      <c r="A6" s="170"/>
      <c r="B6" s="172"/>
      <c r="C6" s="172"/>
      <c r="D6" s="161"/>
      <c r="E6" s="161"/>
      <c r="F6" s="161"/>
      <c r="G6" s="161"/>
      <c r="H6" s="161"/>
      <c r="I6" s="161"/>
      <c r="J6" s="161"/>
      <c r="K6" s="161"/>
      <c r="L6" s="161"/>
      <c r="M6" s="161"/>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53"/>
      <c r="AJ6" s="10" t="s">
        <v>37</v>
      </c>
      <c r="AK6" s="10" t="s">
        <v>38</v>
      </c>
      <c r="AL6" s="10" t="s">
        <v>39</v>
      </c>
      <c r="AM6" s="153"/>
      <c r="AN6" s="10" t="s">
        <v>37</v>
      </c>
      <c r="AO6" s="10" t="s">
        <v>38</v>
      </c>
      <c r="AP6" s="10" t="s">
        <v>39</v>
      </c>
      <c r="AQ6" s="153"/>
      <c r="AR6" s="10" t="s">
        <v>37</v>
      </c>
      <c r="AS6" s="10" t="s">
        <v>38</v>
      </c>
      <c r="AT6" s="10" t="s">
        <v>39</v>
      </c>
      <c r="AU6" s="153"/>
      <c r="AV6" s="10" t="s">
        <v>37</v>
      </c>
      <c r="AW6" s="10" t="s">
        <v>38</v>
      </c>
      <c r="AX6" s="10" t="s">
        <v>39</v>
      </c>
      <c r="AY6" s="151"/>
      <c r="AZ6" s="151"/>
      <c r="BA6" s="151"/>
      <c r="BB6" s="151"/>
      <c r="BC6" s="151"/>
      <c r="BD6" s="151"/>
      <c r="BE6" s="153"/>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62" t="s">
        <v>287</v>
      </c>
      <c r="C254" s="163"/>
      <c r="D254" s="163"/>
      <c r="E254" s="163"/>
      <c r="F254" s="163"/>
      <c r="G254" s="163"/>
      <c r="H254" s="163"/>
      <c r="I254" s="163"/>
      <c r="J254" s="163"/>
      <c r="K254" s="163"/>
      <c r="L254" s="163"/>
      <c r="M254" s="163"/>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45" t="s">
        <v>288</v>
      </c>
      <c r="C255" s="146"/>
      <c r="D255" s="146"/>
      <c r="E255" s="146"/>
      <c r="F255" s="146"/>
      <c r="G255" s="146"/>
      <c r="H255" s="146"/>
      <c r="I255" s="146"/>
      <c r="J255" s="146"/>
      <c r="K255" s="146"/>
      <c r="L255" s="146"/>
      <c r="M255" s="146"/>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45" t="s">
        <v>289</v>
      </c>
      <c r="C256" s="146"/>
      <c r="D256" s="146"/>
      <c r="E256" s="146"/>
      <c r="F256" s="146"/>
      <c r="G256" s="146"/>
      <c r="H256" s="146"/>
      <c r="I256" s="146"/>
      <c r="J256" s="146"/>
      <c r="K256" s="146"/>
      <c r="L256" s="146"/>
      <c r="M256" s="146"/>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47" t="s">
        <v>290</v>
      </c>
      <c r="C257" s="146"/>
      <c r="D257" s="146"/>
      <c r="E257" s="146"/>
      <c r="F257" s="146"/>
      <c r="G257" s="146"/>
      <c r="H257" s="146"/>
      <c r="I257" s="146"/>
      <c r="J257" s="146"/>
      <c r="K257" s="146"/>
      <c r="L257" s="146"/>
      <c r="M257" s="146"/>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48" t="s">
        <v>291</v>
      </c>
      <c r="C258" s="146"/>
      <c r="D258" s="146"/>
      <c r="E258" s="146"/>
      <c r="F258" s="146"/>
      <c r="G258" s="146"/>
      <c r="H258" s="146"/>
      <c r="I258" s="146"/>
      <c r="J258" s="146"/>
      <c r="K258" s="146"/>
      <c r="L258" s="146"/>
      <c r="M258" s="146"/>
      <c r="N258" s="43"/>
      <c r="O258" s="43"/>
      <c r="P258" s="43"/>
      <c r="Q258" s="43"/>
      <c r="R258" s="43"/>
      <c r="S258" s="43"/>
      <c r="T258" s="43"/>
      <c r="U258" s="43"/>
      <c r="V258" s="43"/>
      <c r="W258" s="43"/>
      <c r="X258" s="43"/>
      <c r="Y258" s="43"/>
      <c r="Z258" s="43"/>
      <c r="AA258" s="43"/>
      <c r="AB258" s="43"/>
      <c r="AC258" s="43"/>
      <c r="AD258" s="43"/>
      <c r="AE258" s="43"/>
    </row>
    <row r="260" spans="1:38">
      <c r="B260" s="149" t="s">
        <v>294</v>
      </c>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c r="AC260" s="149"/>
      <c r="AD260" s="149"/>
      <c r="AE260" s="149"/>
      <c r="AF260" s="149"/>
      <c r="AG260" s="149"/>
      <c r="AH260" s="149"/>
      <c r="AI260" s="149"/>
      <c r="AJ260" s="149"/>
      <c r="AK260" s="149"/>
      <c r="AL260" s="149"/>
    </row>
  </sheetData>
  <mergeCells count="44">
    <mergeCell ref="A5:A6"/>
    <mergeCell ref="B5:B6"/>
    <mergeCell ref="C5:C6"/>
    <mergeCell ref="D5:D6"/>
    <mergeCell ref="E5:E6"/>
    <mergeCell ref="L5:L6"/>
    <mergeCell ref="M5:M6"/>
    <mergeCell ref="D2:M2"/>
    <mergeCell ref="D3:V3"/>
    <mergeCell ref="B4:M4"/>
    <mergeCell ref="F5:F6"/>
    <mergeCell ref="G5:G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3"/>
  <sheetViews>
    <sheetView zoomScaleNormal="100" workbookViewId="0">
      <selection activeCell="B4" sqref="B4:M4"/>
    </sheetView>
  </sheetViews>
  <sheetFormatPr defaultRowHeight="12.75"/>
  <cols>
    <col min="1" max="1" width="8.140625" style="44" customWidth="1"/>
    <col min="2" max="2" width="28.140625" style="44" customWidth="1"/>
    <col min="3" max="3" width="7.42578125" style="44" bestFit="1" customWidth="1"/>
    <col min="4" max="4" width="12.7109375" style="45" customWidth="1"/>
    <col min="5" max="5" width="12.85546875" style="45" customWidth="1"/>
    <col min="6" max="6" width="11.5703125" style="123" customWidth="1"/>
    <col min="7" max="7" width="13.42578125" style="45" customWidth="1"/>
    <col min="8" max="8" width="11.42578125" style="45" customWidth="1"/>
    <col min="9" max="9" width="9.7109375" style="45" hidden="1" customWidth="1"/>
    <col min="10" max="10" width="7.5703125" style="45" hidden="1" customWidth="1"/>
    <col min="11" max="11" width="10.85546875" style="53" bestFit="1" customWidth="1"/>
    <col min="12" max="12" width="10.85546875" style="60" bestFit="1" customWidth="1"/>
    <col min="13" max="13" width="11.28515625" style="59" hidden="1" customWidth="1"/>
    <col min="14" max="14" width="9.28515625" style="45" hidden="1" customWidth="1"/>
    <col min="15" max="15" width="9.5703125" style="45" hidden="1" customWidth="1"/>
    <col min="16" max="16" width="8.28515625" style="45" hidden="1" customWidth="1"/>
    <col min="17" max="17" width="9.28515625" style="45" hidden="1" customWidth="1"/>
    <col min="18" max="18" width="9.5703125" style="45" hidden="1" customWidth="1"/>
    <col min="19" max="19" width="8.28515625" style="45" hidden="1" customWidth="1"/>
    <col min="20" max="20" width="9.28515625" style="45" hidden="1" customWidth="1"/>
    <col min="21" max="21" width="9.5703125" style="45" hidden="1" customWidth="1"/>
    <col min="22" max="22" width="8.28515625" style="45" hidden="1" customWidth="1"/>
    <col min="23" max="23" width="9.28515625" style="45" hidden="1" customWidth="1"/>
    <col min="24" max="24" width="9.5703125" style="45" hidden="1" customWidth="1"/>
    <col min="25" max="25" width="8.28515625" style="45" hidden="1" customWidth="1"/>
    <col min="26" max="26" width="9.28515625" style="45" hidden="1" customWidth="1"/>
    <col min="27" max="27" width="9.5703125" style="45" hidden="1" customWidth="1"/>
    <col min="28" max="28" width="8.28515625" style="45" hidden="1" customWidth="1"/>
    <col min="29" max="29" width="9.28515625" style="45" hidden="1" customWidth="1"/>
    <col min="30" max="30" width="9.5703125" style="45" hidden="1" customWidth="1"/>
    <col min="31" max="31" width="8.28515625" style="45" hidden="1" customWidth="1"/>
    <col min="32" max="33" width="8.28515625" style="45" customWidth="1"/>
    <col min="34" max="34" width="11.7109375" style="3" customWidth="1"/>
    <col min="35" max="35" width="11.28515625" style="3" bestFit="1" customWidth="1"/>
    <col min="36" max="37" width="11.28515625" style="3" customWidth="1"/>
    <col min="38" max="38" width="14.85546875" style="3" customWidth="1"/>
    <col min="39" max="39" width="11.28515625" style="3" bestFit="1" customWidth="1"/>
    <col min="40" max="41" width="11.28515625" style="3" customWidth="1"/>
    <col min="42" max="42" width="8.28515625" style="3" bestFit="1" customWidth="1"/>
    <col min="43" max="43" width="11.28515625" style="3" bestFit="1" customWidth="1"/>
    <col min="44" max="44" width="9.140625" style="3" hidden="1" customWidth="1"/>
    <col min="45" max="45" width="11.140625" style="3" hidden="1" customWidth="1"/>
    <col min="46" max="48" width="9.140625" style="3" hidden="1" customWidth="1"/>
    <col min="49" max="49" width="10.5703125" style="3" hidden="1" customWidth="1"/>
    <col min="50" max="50" width="10.5703125" style="3" customWidth="1"/>
    <col min="51" max="51" width="8.28515625" style="60" bestFit="1" customWidth="1"/>
    <col min="52" max="55" width="8.28515625" style="3" bestFit="1" customWidth="1"/>
    <col min="56" max="56" width="7.7109375" style="3" bestFit="1" customWidth="1"/>
    <col min="57" max="57" width="8.28515625" style="3" bestFit="1" customWidth="1"/>
    <col min="58" max="58" width="12.85546875" style="45" customWidth="1"/>
    <col min="59" max="59" width="9.7109375" style="3" bestFit="1" customWidth="1"/>
    <col min="60" max="255" width="9.140625" style="3"/>
    <col min="256" max="256" width="8.140625" style="3" customWidth="1"/>
    <col min="257" max="257" width="28.140625" style="3" customWidth="1"/>
    <col min="258" max="258" width="7.5703125" style="3" customWidth="1"/>
    <col min="259" max="262" width="0" style="3" hidden="1" customWidth="1"/>
    <col min="263" max="265" width="9.7109375" style="3" customWidth="1"/>
    <col min="266" max="299" width="0" style="3" hidden="1" customWidth="1"/>
    <col min="300" max="300" width="9.140625" style="3" customWidth="1"/>
    <col min="301" max="301" width="11.140625" style="3" customWidth="1"/>
    <col min="302" max="302" width="9.140625" style="3" customWidth="1"/>
    <col min="303" max="303" width="0" style="3" hidden="1" customWidth="1"/>
    <col min="304" max="304" width="9.140625" style="3" customWidth="1"/>
    <col min="305" max="305" width="10.5703125" style="3" customWidth="1"/>
    <col min="306" max="306" width="9.140625" style="3" customWidth="1"/>
    <col min="307" max="314" width="0" style="3" hidden="1" customWidth="1"/>
    <col min="315" max="315" width="9.7109375" style="3" bestFit="1" customWidth="1"/>
    <col min="316" max="511" width="9.140625" style="3"/>
    <col min="512" max="512" width="8.140625" style="3" customWidth="1"/>
    <col min="513" max="513" width="28.140625" style="3" customWidth="1"/>
    <col min="514" max="514" width="7.5703125" style="3" customWidth="1"/>
    <col min="515" max="518" width="0" style="3" hidden="1" customWidth="1"/>
    <col min="519" max="521" width="9.7109375" style="3" customWidth="1"/>
    <col min="522" max="555" width="0" style="3" hidden="1" customWidth="1"/>
    <col min="556" max="556" width="9.140625" style="3" customWidth="1"/>
    <col min="557" max="557" width="11.140625" style="3" customWidth="1"/>
    <col min="558" max="558" width="9.140625" style="3" customWidth="1"/>
    <col min="559" max="559" width="0" style="3" hidden="1" customWidth="1"/>
    <col min="560" max="560" width="9.140625" style="3" customWidth="1"/>
    <col min="561" max="561" width="10.5703125" style="3" customWidth="1"/>
    <col min="562" max="562" width="9.140625" style="3" customWidth="1"/>
    <col min="563" max="570" width="0" style="3" hidden="1" customWidth="1"/>
    <col min="571" max="571" width="9.7109375" style="3" bestFit="1" customWidth="1"/>
    <col min="572" max="767" width="9.140625" style="3"/>
    <col min="768" max="768" width="8.140625" style="3" customWidth="1"/>
    <col min="769" max="769" width="28.140625" style="3" customWidth="1"/>
    <col min="770" max="770" width="7.5703125" style="3" customWidth="1"/>
    <col min="771" max="774" width="0" style="3" hidden="1" customWidth="1"/>
    <col min="775" max="777" width="9.7109375" style="3" customWidth="1"/>
    <col min="778" max="811" width="0" style="3" hidden="1" customWidth="1"/>
    <col min="812" max="812" width="9.140625" style="3" customWidth="1"/>
    <col min="813" max="813" width="11.140625" style="3" customWidth="1"/>
    <col min="814" max="814" width="9.140625" style="3" customWidth="1"/>
    <col min="815" max="815" width="0" style="3" hidden="1" customWidth="1"/>
    <col min="816" max="816" width="9.140625" style="3" customWidth="1"/>
    <col min="817" max="817" width="10.5703125" style="3" customWidth="1"/>
    <col min="818" max="818" width="9.140625" style="3" customWidth="1"/>
    <col min="819" max="826" width="0" style="3" hidden="1" customWidth="1"/>
    <col min="827" max="827" width="9.7109375" style="3" bestFit="1" customWidth="1"/>
    <col min="828" max="1023" width="9.140625" style="3"/>
    <col min="1024" max="1024" width="8.140625" style="3" customWidth="1"/>
    <col min="1025" max="1025" width="28.140625" style="3" customWidth="1"/>
    <col min="1026" max="1026" width="7.5703125" style="3" customWidth="1"/>
    <col min="1027" max="1030" width="0" style="3" hidden="1" customWidth="1"/>
    <col min="1031" max="1033" width="9.7109375" style="3" customWidth="1"/>
    <col min="1034" max="1067" width="0" style="3" hidden="1" customWidth="1"/>
    <col min="1068" max="1068" width="9.140625" style="3" customWidth="1"/>
    <col min="1069" max="1069" width="11.140625" style="3" customWidth="1"/>
    <col min="1070" max="1070" width="9.140625" style="3" customWidth="1"/>
    <col min="1071" max="1071" width="0" style="3" hidden="1" customWidth="1"/>
    <col min="1072" max="1072" width="9.140625" style="3" customWidth="1"/>
    <col min="1073" max="1073" width="10.5703125" style="3" customWidth="1"/>
    <col min="1074" max="1074" width="9.140625" style="3" customWidth="1"/>
    <col min="1075" max="1082" width="0" style="3" hidden="1" customWidth="1"/>
    <col min="1083" max="1083" width="9.7109375" style="3" bestFit="1" customWidth="1"/>
    <col min="1084" max="1279" width="9.140625" style="3"/>
    <col min="1280" max="1280" width="8.140625" style="3" customWidth="1"/>
    <col min="1281" max="1281" width="28.140625" style="3" customWidth="1"/>
    <col min="1282" max="1282" width="7.5703125" style="3" customWidth="1"/>
    <col min="1283" max="1286" width="0" style="3" hidden="1" customWidth="1"/>
    <col min="1287" max="1289" width="9.7109375" style="3" customWidth="1"/>
    <col min="1290" max="1323" width="0" style="3" hidden="1" customWidth="1"/>
    <col min="1324" max="1324" width="9.140625" style="3" customWidth="1"/>
    <col min="1325" max="1325" width="11.140625" style="3" customWidth="1"/>
    <col min="1326" max="1326" width="9.140625" style="3" customWidth="1"/>
    <col min="1327" max="1327" width="0" style="3" hidden="1" customWidth="1"/>
    <col min="1328" max="1328" width="9.140625" style="3" customWidth="1"/>
    <col min="1329" max="1329" width="10.5703125" style="3" customWidth="1"/>
    <col min="1330" max="1330" width="9.140625" style="3" customWidth="1"/>
    <col min="1331" max="1338" width="0" style="3" hidden="1" customWidth="1"/>
    <col min="1339" max="1339" width="9.7109375" style="3" bestFit="1" customWidth="1"/>
    <col min="1340" max="1535" width="9.140625" style="3"/>
    <col min="1536" max="1536" width="8.140625" style="3" customWidth="1"/>
    <col min="1537" max="1537" width="28.140625" style="3" customWidth="1"/>
    <col min="1538" max="1538" width="7.5703125" style="3" customWidth="1"/>
    <col min="1539" max="1542" width="0" style="3" hidden="1" customWidth="1"/>
    <col min="1543" max="1545" width="9.7109375" style="3" customWidth="1"/>
    <col min="1546" max="1579" width="0" style="3" hidden="1" customWidth="1"/>
    <col min="1580" max="1580" width="9.140625" style="3" customWidth="1"/>
    <col min="1581" max="1581" width="11.140625" style="3" customWidth="1"/>
    <col min="1582" max="1582" width="9.140625" style="3" customWidth="1"/>
    <col min="1583" max="1583" width="0" style="3" hidden="1" customWidth="1"/>
    <col min="1584" max="1584" width="9.140625" style="3" customWidth="1"/>
    <col min="1585" max="1585" width="10.5703125" style="3" customWidth="1"/>
    <col min="1586" max="1586" width="9.140625" style="3" customWidth="1"/>
    <col min="1587" max="1594" width="0" style="3" hidden="1" customWidth="1"/>
    <col min="1595" max="1595" width="9.7109375" style="3" bestFit="1" customWidth="1"/>
    <col min="1596" max="1791" width="9.140625" style="3"/>
    <col min="1792" max="1792" width="8.140625" style="3" customWidth="1"/>
    <col min="1793" max="1793" width="28.140625" style="3" customWidth="1"/>
    <col min="1794" max="1794" width="7.5703125" style="3" customWidth="1"/>
    <col min="1795" max="1798" width="0" style="3" hidden="1" customWidth="1"/>
    <col min="1799" max="1801" width="9.7109375" style="3" customWidth="1"/>
    <col min="1802" max="1835" width="0" style="3" hidden="1" customWidth="1"/>
    <col min="1836" max="1836" width="9.140625" style="3" customWidth="1"/>
    <col min="1837" max="1837" width="11.140625" style="3" customWidth="1"/>
    <col min="1838" max="1838" width="9.140625" style="3" customWidth="1"/>
    <col min="1839" max="1839" width="0" style="3" hidden="1" customWidth="1"/>
    <col min="1840" max="1840" width="9.140625" style="3" customWidth="1"/>
    <col min="1841" max="1841" width="10.5703125" style="3" customWidth="1"/>
    <col min="1842" max="1842" width="9.140625" style="3" customWidth="1"/>
    <col min="1843" max="1850" width="0" style="3" hidden="1" customWidth="1"/>
    <col min="1851" max="1851" width="9.7109375" style="3" bestFit="1" customWidth="1"/>
    <col min="1852" max="2047" width="9.140625" style="3"/>
    <col min="2048" max="2048" width="8.140625" style="3" customWidth="1"/>
    <col min="2049" max="2049" width="28.140625" style="3" customWidth="1"/>
    <col min="2050" max="2050" width="7.5703125" style="3" customWidth="1"/>
    <col min="2051" max="2054" width="0" style="3" hidden="1" customWidth="1"/>
    <col min="2055" max="2057" width="9.7109375" style="3" customWidth="1"/>
    <col min="2058" max="2091" width="0" style="3" hidden="1" customWidth="1"/>
    <col min="2092" max="2092" width="9.140625" style="3" customWidth="1"/>
    <col min="2093" max="2093" width="11.140625" style="3" customWidth="1"/>
    <col min="2094" max="2094" width="9.140625" style="3" customWidth="1"/>
    <col min="2095" max="2095" width="0" style="3" hidden="1" customWidth="1"/>
    <col min="2096" max="2096" width="9.140625" style="3" customWidth="1"/>
    <col min="2097" max="2097" width="10.5703125" style="3" customWidth="1"/>
    <col min="2098" max="2098" width="9.140625" style="3" customWidth="1"/>
    <col min="2099" max="2106" width="0" style="3" hidden="1" customWidth="1"/>
    <col min="2107" max="2107" width="9.7109375" style="3" bestFit="1" customWidth="1"/>
    <col min="2108" max="2303" width="9.140625" style="3"/>
    <col min="2304" max="2304" width="8.140625" style="3" customWidth="1"/>
    <col min="2305" max="2305" width="28.140625" style="3" customWidth="1"/>
    <col min="2306" max="2306" width="7.5703125" style="3" customWidth="1"/>
    <col min="2307" max="2310" width="0" style="3" hidden="1" customWidth="1"/>
    <col min="2311" max="2313" width="9.7109375" style="3" customWidth="1"/>
    <col min="2314" max="2347" width="0" style="3" hidden="1" customWidth="1"/>
    <col min="2348" max="2348" width="9.140625" style="3" customWidth="1"/>
    <col min="2349" max="2349" width="11.140625" style="3" customWidth="1"/>
    <col min="2350" max="2350" width="9.140625" style="3" customWidth="1"/>
    <col min="2351" max="2351" width="0" style="3" hidden="1" customWidth="1"/>
    <col min="2352" max="2352" width="9.140625" style="3" customWidth="1"/>
    <col min="2353" max="2353" width="10.5703125" style="3" customWidth="1"/>
    <col min="2354" max="2354" width="9.140625" style="3" customWidth="1"/>
    <col min="2355" max="2362" width="0" style="3" hidden="1" customWidth="1"/>
    <col min="2363" max="2363" width="9.7109375" style="3" bestFit="1" customWidth="1"/>
    <col min="2364" max="2559" width="9.140625" style="3"/>
    <col min="2560" max="2560" width="8.140625" style="3" customWidth="1"/>
    <col min="2561" max="2561" width="28.140625" style="3" customWidth="1"/>
    <col min="2562" max="2562" width="7.5703125" style="3" customWidth="1"/>
    <col min="2563" max="2566" width="0" style="3" hidden="1" customWidth="1"/>
    <col min="2567" max="2569" width="9.7109375" style="3" customWidth="1"/>
    <col min="2570" max="2603" width="0" style="3" hidden="1" customWidth="1"/>
    <col min="2604" max="2604" width="9.140625" style="3" customWidth="1"/>
    <col min="2605" max="2605" width="11.140625" style="3" customWidth="1"/>
    <col min="2606" max="2606" width="9.140625" style="3" customWidth="1"/>
    <col min="2607" max="2607" width="0" style="3" hidden="1" customWidth="1"/>
    <col min="2608" max="2608" width="9.140625" style="3" customWidth="1"/>
    <col min="2609" max="2609" width="10.5703125" style="3" customWidth="1"/>
    <col min="2610" max="2610" width="9.140625" style="3" customWidth="1"/>
    <col min="2611" max="2618" width="0" style="3" hidden="1" customWidth="1"/>
    <col min="2619" max="2619" width="9.7109375" style="3" bestFit="1" customWidth="1"/>
    <col min="2620" max="2815" width="9.140625" style="3"/>
    <col min="2816" max="2816" width="8.140625" style="3" customWidth="1"/>
    <col min="2817" max="2817" width="28.140625" style="3" customWidth="1"/>
    <col min="2818" max="2818" width="7.5703125" style="3" customWidth="1"/>
    <col min="2819" max="2822" width="0" style="3" hidden="1" customWidth="1"/>
    <col min="2823" max="2825" width="9.7109375" style="3" customWidth="1"/>
    <col min="2826" max="2859" width="0" style="3" hidden="1" customWidth="1"/>
    <col min="2860" max="2860" width="9.140625" style="3" customWidth="1"/>
    <col min="2861" max="2861" width="11.140625" style="3" customWidth="1"/>
    <col min="2862" max="2862" width="9.140625" style="3" customWidth="1"/>
    <col min="2863" max="2863" width="0" style="3" hidden="1" customWidth="1"/>
    <col min="2864" max="2864" width="9.140625" style="3" customWidth="1"/>
    <col min="2865" max="2865" width="10.5703125" style="3" customWidth="1"/>
    <col min="2866" max="2866" width="9.140625" style="3" customWidth="1"/>
    <col min="2867" max="2874" width="0" style="3" hidden="1" customWidth="1"/>
    <col min="2875" max="2875" width="9.7109375" style="3" bestFit="1" customWidth="1"/>
    <col min="2876" max="3071" width="9.140625" style="3"/>
    <col min="3072" max="3072" width="8.140625" style="3" customWidth="1"/>
    <col min="3073" max="3073" width="28.140625" style="3" customWidth="1"/>
    <col min="3074" max="3074" width="7.5703125" style="3" customWidth="1"/>
    <col min="3075" max="3078" width="0" style="3" hidden="1" customWidth="1"/>
    <col min="3079" max="3081" width="9.7109375" style="3" customWidth="1"/>
    <col min="3082" max="3115" width="0" style="3" hidden="1" customWidth="1"/>
    <col min="3116" max="3116" width="9.140625" style="3" customWidth="1"/>
    <col min="3117" max="3117" width="11.140625" style="3" customWidth="1"/>
    <col min="3118" max="3118" width="9.140625" style="3" customWidth="1"/>
    <col min="3119" max="3119" width="0" style="3" hidden="1" customWidth="1"/>
    <col min="3120" max="3120" width="9.140625" style="3" customWidth="1"/>
    <col min="3121" max="3121" width="10.5703125" style="3" customWidth="1"/>
    <col min="3122" max="3122" width="9.140625" style="3" customWidth="1"/>
    <col min="3123" max="3130" width="0" style="3" hidden="1" customWidth="1"/>
    <col min="3131" max="3131" width="9.7109375" style="3" bestFit="1" customWidth="1"/>
    <col min="3132" max="3327" width="9.140625" style="3"/>
    <col min="3328" max="3328" width="8.140625" style="3" customWidth="1"/>
    <col min="3329" max="3329" width="28.140625" style="3" customWidth="1"/>
    <col min="3330" max="3330" width="7.5703125" style="3" customWidth="1"/>
    <col min="3331" max="3334" width="0" style="3" hidden="1" customWidth="1"/>
    <col min="3335" max="3337" width="9.7109375" style="3" customWidth="1"/>
    <col min="3338" max="3371" width="0" style="3" hidden="1" customWidth="1"/>
    <col min="3372" max="3372" width="9.140625" style="3" customWidth="1"/>
    <col min="3373" max="3373" width="11.140625" style="3" customWidth="1"/>
    <col min="3374" max="3374" width="9.140625" style="3" customWidth="1"/>
    <col min="3375" max="3375" width="0" style="3" hidden="1" customWidth="1"/>
    <col min="3376" max="3376" width="9.140625" style="3" customWidth="1"/>
    <col min="3377" max="3377" width="10.5703125" style="3" customWidth="1"/>
    <col min="3378" max="3378" width="9.140625" style="3" customWidth="1"/>
    <col min="3379" max="3386" width="0" style="3" hidden="1" customWidth="1"/>
    <col min="3387" max="3387" width="9.7109375" style="3" bestFit="1" customWidth="1"/>
    <col min="3388" max="3583" width="9.140625" style="3"/>
    <col min="3584" max="3584" width="8.140625" style="3" customWidth="1"/>
    <col min="3585" max="3585" width="28.140625" style="3" customWidth="1"/>
    <col min="3586" max="3586" width="7.5703125" style="3" customWidth="1"/>
    <col min="3587" max="3590" width="0" style="3" hidden="1" customWidth="1"/>
    <col min="3591" max="3593" width="9.7109375" style="3" customWidth="1"/>
    <col min="3594" max="3627" width="0" style="3" hidden="1" customWidth="1"/>
    <col min="3628" max="3628" width="9.140625" style="3" customWidth="1"/>
    <col min="3629" max="3629" width="11.140625" style="3" customWidth="1"/>
    <col min="3630" max="3630" width="9.140625" style="3" customWidth="1"/>
    <col min="3631" max="3631" width="0" style="3" hidden="1" customWidth="1"/>
    <col min="3632" max="3632" width="9.140625" style="3" customWidth="1"/>
    <col min="3633" max="3633" width="10.5703125" style="3" customWidth="1"/>
    <col min="3634" max="3634" width="9.140625" style="3" customWidth="1"/>
    <col min="3635" max="3642" width="0" style="3" hidden="1" customWidth="1"/>
    <col min="3643" max="3643" width="9.7109375" style="3" bestFit="1" customWidth="1"/>
    <col min="3644" max="3839" width="9.140625" style="3"/>
    <col min="3840" max="3840" width="8.140625" style="3" customWidth="1"/>
    <col min="3841" max="3841" width="28.140625" style="3" customWidth="1"/>
    <col min="3842" max="3842" width="7.5703125" style="3" customWidth="1"/>
    <col min="3843" max="3846" width="0" style="3" hidden="1" customWidth="1"/>
    <col min="3847" max="3849" width="9.7109375" style="3" customWidth="1"/>
    <col min="3850" max="3883" width="0" style="3" hidden="1" customWidth="1"/>
    <col min="3884" max="3884" width="9.140625" style="3" customWidth="1"/>
    <col min="3885" max="3885" width="11.140625" style="3" customWidth="1"/>
    <col min="3886" max="3886" width="9.140625" style="3" customWidth="1"/>
    <col min="3887" max="3887" width="0" style="3" hidden="1" customWidth="1"/>
    <col min="3888" max="3888" width="9.140625" style="3" customWidth="1"/>
    <col min="3889" max="3889" width="10.5703125" style="3" customWidth="1"/>
    <col min="3890" max="3890" width="9.140625" style="3" customWidth="1"/>
    <col min="3891" max="3898" width="0" style="3" hidden="1" customWidth="1"/>
    <col min="3899" max="3899" width="9.7109375" style="3" bestFit="1" customWidth="1"/>
    <col min="3900" max="4095" width="9.140625" style="3"/>
    <col min="4096" max="4096" width="8.140625" style="3" customWidth="1"/>
    <col min="4097" max="4097" width="28.140625" style="3" customWidth="1"/>
    <col min="4098" max="4098" width="7.5703125" style="3" customWidth="1"/>
    <col min="4099" max="4102" width="0" style="3" hidden="1" customWidth="1"/>
    <col min="4103" max="4105" width="9.7109375" style="3" customWidth="1"/>
    <col min="4106" max="4139" width="0" style="3" hidden="1" customWidth="1"/>
    <col min="4140" max="4140" width="9.140625" style="3" customWidth="1"/>
    <col min="4141" max="4141" width="11.140625" style="3" customWidth="1"/>
    <col min="4142" max="4142" width="9.140625" style="3" customWidth="1"/>
    <col min="4143" max="4143" width="0" style="3" hidden="1" customWidth="1"/>
    <col min="4144" max="4144" width="9.140625" style="3" customWidth="1"/>
    <col min="4145" max="4145" width="10.5703125" style="3" customWidth="1"/>
    <col min="4146" max="4146" width="9.140625" style="3" customWidth="1"/>
    <col min="4147" max="4154" width="0" style="3" hidden="1" customWidth="1"/>
    <col min="4155" max="4155" width="9.7109375" style="3" bestFit="1" customWidth="1"/>
    <col min="4156" max="4351" width="9.140625" style="3"/>
    <col min="4352" max="4352" width="8.140625" style="3" customWidth="1"/>
    <col min="4353" max="4353" width="28.140625" style="3" customWidth="1"/>
    <col min="4354" max="4354" width="7.5703125" style="3" customWidth="1"/>
    <col min="4355" max="4358" width="0" style="3" hidden="1" customWidth="1"/>
    <col min="4359" max="4361" width="9.7109375" style="3" customWidth="1"/>
    <col min="4362" max="4395" width="0" style="3" hidden="1" customWidth="1"/>
    <col min="4396" max="4396" width="9.140625" style="3" customWidth="1"/>
    <col min="4397" max="4397" width="11.140625" style="3" customWidth="1"/>
    <col min="4398" max="4398" width="9.140625" style="3" customWidth="1"/>
    <col min="4399" max="4399" width="0" style="3" hidden="1" customWidth="1"/>
    <col min="4400" max="4400" width="9.140625" style="3" customWidth="1"/>
    <col min="4401" max="4401" width="10.5703125" style="3" customWidth="1"/>
    <col min="4402" max="4402" width="9.140625" style="3" customWidth="1"/>
    <col min="4403" max="4410" width="0" style="3" hidden="1" customWidth="1"/>
    <col min="4411" max="4411" width="9.7109375" style="3" bestFit="1" customWidth="1"/>
    <col min="4412" max="4607" width="9.140625" style="3"/>
    <col min="4608" max="4608" width="8.140625" style="3" customWidth="1"/>
    <col min="4609" max="4609" width="28.140625" style="3" customWidth="1"/>
    <col min="4610" max="4610" width="7.5703125" style="3" customWidth="1"/>
    <col min="4611" max="4614" width="0" style="3" hidden="1" customWidth="1"/>
    <col min="4615" max="4617" width="9.7109375" style="3" customWidth="1"/>
    <col min="4618" max="4651" width="0" style="3" hidden="1" customWidth="1"/>
    <col min="4652" max="4652" width="9.140625" style="3" customWidth="1"/>
    <col min="4653" max="4653" width="11.140625" style="3" customWidth="1"/>
    <col min="4654" max="4654" width="9.140625" style="3" customWidth="1"/>
    <col min="4655" max="4655" width="0" style="3" hidden="1" customWidth="1"/>
    <col min="4656" max="4656" width="9.140625" style="3" customWidth="1"/>
    <col min="4657" max="4657" width="10.5703125" style="3" customWidth="1"/>
    <col min="4658" max="4658" width="9.140625" style="3" customWidth="1"/>
    <col min="4659" max="4666" width="0" style="3" hidden="1" customWidth="1"/>
    <col min="4667" max="4667" width="9.7109375" style="3" bestFit="1" customWidth="1"/>
    <col min="4668" max="4863" width="9.140625" style="3"/>
    <col min="4864" max="4864" width="8.140625" style="3" customWidth="1"/>
    <col min="4865" max="4865" width="28.140625" style="3" customWidth="1"/>
    <col min="4866" max="4866" width="7.5703125" style="3" customWidth="1"/>
    <col min="4867" max="4870" width="0" style="3" hidden="1" customWidth="1"/>
    <col min="4871" max="4873" width="9.7109375" style="3" customWidth="1"/>
    <col min="4874" max="4907" width="0" style="3" hidden="1" customWidth="1"/>
    <col min="4908" max="4908" width="9.140625" style="3" customWidth="1"/>
    <col min="4909" max="4909" width="11.140625" style="3" customWidth="1"/>
    <col min="4910" max="4910" width="9.140625" style="3" customWidth="1"/>
    <col min="4911" max="4911" width="0" style="3" hidden="1" customWidth="1"/>
    <col min="4912" max="4912" width="9.140625" style="3" customWidth="1"/>
    <col min="4913" max="4913" width="10.5703125" style="3" customWidth="1"/>
    <col min="4914" max="4914" width="9.140625" style="3" customWidth="1"/>
    <col min="4915" max="4922" width="0" style="3" hidden="1" customWidth="1"/>
    <col min="4923" max="4923" width="9.7109375" style="3" bestFit="1" customWidth="1"/>
    <col min="4924" max="5119" width="9.140625" style="3"/>
    <col min="5120" max="5120" width="8.140625" style="3" customWidth="1"/>
    <col min="5121" max="5121" width="28.140625" style="3" customWidth="1"/>
    <col min="5122" max="5122" width="7.5703125" style="3" customWidth="1"/>
    <col min="5123" max="5126" width="0" style="3" hidden="1" customWidth="1"/>
    <col min="5127" max="5129" width="9.7109375" style="3" customWidth="1"/>
    <col min="5130" max="5163" width="0" style="3" hidden="1" customWidth="1"/>
    <col min="5164" max="5164" width="9.140625" style="3" customWidth="1"/>
    <col min="5165" max="5165" width="11.140625" style="3" customWidth="1"/>
    <col min="5166" max="5166" width="9.140625" style="3" customWidth="1"/>
    <col min="5167" max="5167" width="0" style="3" hidden="1" customWidth="1"/>
    <col min="5168" max="5168" width="9.140625" style="3" customWidth="1"/>
    <col min="5169" max="5169" width="10.5703125" style="3" customWidth="1"/>
    <col min="5170" max="5170" width="9.140625" style="3" customWidth="1"/>
    <col min="5171" max="5178" width="0" style="3" hidden="1" customWidth="1"/>
    <col min="5179" max="5179" width="9.7109375" style="3" bestFit="1" customWidth="1"/>
    <col min="5180" max="5375" width="9.140625" style="3"/>
    <col min="5376" max="5376" width="8.140625" style="3" customWidth="1"/>
    <col min="5377" max="5377" width="28.140625" style="3" customWidth="1"/>
    <col min="5378" max="5378" width="7.5703125" style="3" customWidth="1"/>
    <col min="5379" max="5382" width="0" style="3" hidden="1" customWidth="1"/>
    <col min="5383" max="5385" width="9.7109375" style="3" customWidth="1"/>
    <col min="5386" max="5419" width="0" style="3" hidden="1" customWidth="1"/>
    <col min="5420" max="5420" width="9.140625" style="3" customWidth="1"/>
    <col min="5421" max="5421" width="11.140625" style="3" customWidth="1"/>
    <col min="5422" max="5422" width="9.140625" style="3" customWidth="1"/>
    <col min="5423" max="5423" width="0" style="3" hidden="1" customWidth="1"/>
    <col min="5424" max="5424" width="9.140625" style="3" customWidth="1"/>
    <col min="5425" max="5425" width="10.5703125" style="3" customWidth="1"/>
    <col min="5426" max="5426" width="9.140625" style="3" customWidth="1"/>
    <col min="5427" max="5434" width="0" style="3" hidden="1" customWidth="1"/>
    <col min="5435" max="5435" width="9.7109375" style="3" bestFit="1" customWidth="1"/>
    <col min="5436" max="5631" width="9.140625" style="3"/>
    <col min="5632" max="5632" width="8.140625" style="3" customWidth="1"/>
    <col min="5633" max="5633" width="28.140625" style="3" customWidth="1"/>
    <col min="5634" max="5634" width="7.5703125" style="3" customWidth="1"/>
    <col min="5635" max="5638" width="0" style="3" hidden="1" customWidth="1"/>
    <col min="5639" max="5641" width="9.7109375" style="3" customWidth="1"/>
    <col min="5642" max="5675" width="0" style="3" hidden="1" customWidth="1"/>
    <col min="5676" max="5676" width="9.140625" style="3" customWidth="1"/>
    <col min="5677" max="5677" width="11.140625" style="3" customWidth="1"/>
    <col min="5678" max="5678" width="9.140625" style="3" customWidth="1"/>
    <col min="5679" max="5679" width="0" style="3" hidden="1" customWidth="1"/>
    <col min="5680" max="5680" width="9.140625" style="3" customWidth="1"/>
    <col min="5681" max="5681" width="10.5703125" style="3" customWidth="1"/>
    <col min="5682" max="5682" width="9.140625" style="3" customWidth="1"/>
    <col min="5683" max="5690" width="0" style="3" hidden="1" customWidth="1"/>
    <col min="5691" max="5691" width="9.7109375" style="3" bestFit="1" customWidth="1"/>
    <col min="5692" max="5887" width="9.140625" style="3"/>
    <col min="5888" max="5888" width="8.140625" style="3" customWidth="1"/>
    <col min="5889" max="5889" width="28.140625" style="3" customWidth="1"/>
    <col min="5890" max="5890" width="7.5703125" style="3" customWidth="1"/>
    <col min="5891" max="5894" width="0" style="3" hidden="1" customWidth="1"/>
    <col min="5895" max="5897" width="9.7109375" style="3" customWidth="1"/>
    <col min="5898" max="5931" width="0" style="3" hidden="1" customWidth="1"/>
    <col min="5932" max="5932" width="9.140625" style="3" customWidth="1"/>
    <col min="5933" max="5933" width="11.140625" style="3" customWidth="1"/>
    <col min="5934" max="5934" width="9.140625" style="3" customWidth="1"/>
    <col min="5935" max="5935" width="0" style="3" hidden="1" customWidth="1"/>
    <col min="5936" max="5936" width="9.140625" style="3" customWidth="1"/>
    <col min="5937" max="5937" width="10.5703125" style="3" customWidth="1"/>
    <col min="5938" max="5938" width="9.140625" style="3" customWidth="1"/>
    <col min="5939" max="5946" width="0" style="3" hidden="1" customWidth="1"/>
    <col min="5947" max="5947" width="9.7109375" style="3" bestFit="1" customWidth="1"/>
    <col min="5948" max="6143" width="9.140625" style="3"/>
    <col min="6144" max="6144" width="8.140625" style="3" customWidth="1"/>
    <col min="6145" max="6145" width="28.140625" style="3" customWidth="1"/>
    <col min="6146" max="6146" width="7.5703125" style="3" customWidth="1"/>
    <col min="6147" max="6150" width="0" style="3" hidden="1" customWidth="1"/>
    <col min="6151" max="6153" width="9.7109375" style="3" customWidth="1"/>
    <col min="6154" max="6187" width="0" style="3" hidden="1" customWidth="1"/>
    <col min="6188" max="6188" width="9.140625" style="3" customWidth="1"/>
    <col min="6189" max="6189" width="11.140625" style="3" customWidth="1"/>
    <col min="6190" max="6190" width="9.140625" style="3" customWidth="1"/>
    <col min="6191" max="6191" width="0" style="3" hidden="1" customWidth="1"/>
    <col min="6192" max="6192" width="9.140625" style="3" customWidth="1"/>
    <col min="6193" max="6193" width="10.5703125" style="3" customWidth="1"/>
    <col min="6194" max="6194" width="9.140625" style="3" customWidth="1"/>
    <col min="6195" max="6202" width="0" style="3" hidden="1" customWidth="1"/>
    <col min="6203" max="6203" width="9.7109375" style="3" bestFit="1" customWidth="1"/>
    <col min="6204" max="6399" width="9.140625" style="3"/>
    <col min="6400" max="6400" width="8.140625" style="3" customWidth="1"/>
    <col min="6401" max="6401" width="28.140625" style="3" customWidth="1"/>
    <col min="6402" max="6402" width="7.5703125" style="3" customWidth="1"/>
    <col min="6403" max="6406" width="0" style="3" hidden="1" customWidth="1"/>
    <col min="6407" max="6409" width="9.7109375" style="3" customWidth="1"/>
    <col min="6410" max="6443" width="0" style="3" hidden="1" customWidth="1"/>
    <col min="6444" max="6444" width="9.140625" style="3" customWidth="1"/>
    <col min="6445" max="6445" width="11.140625" style="3" customWidth="1"/>
    <col min="6446" max="6446" width="9.140625" style="3" customWidth="1"/>
    <col min="6447" max="6447" width="0" style="3" hidden="1" customWidth="1"/>
    <col min="6448" max="6448" width="9.140625" style="3" customWidth="1"/>
    <col min="6449" max="6449" width="10.5703125" style="3" customWidth="1"/>
    <col min="6450" max="6450" width="9.140625" style="3" customWidth="1"/>
    <col min="6451" max="6458" width="0" style="3" hidden="1" customWidth="1"/>
    <col min="6459" max="6459" width="9.7109375" style="3" bestFit="1" customWidth="1"/>
    <col min="6460" max="6655" width="9.140625" style="3"/>
    <col min="6656" max="6656" width="8.140625" style="3" customWidth="1"/>
    <col min="6657" max="6657" width="28.140625" style="3" customWidth="1"/>
    <col min="6658" max="6658" width="7.5703125" style="3" customWidth="1"/>
    <col min="6659" max="6662" width="0" style="3" hidden="1" customWidth="1"/>
    <col min="6663" max="6665" width="9.7109375" style="3" customWidth="1"/>
    <col min="6666" max="6699" width="0" style="3" hidden="1" customWidth="1"/>
    <col min="6700" max="6700" width="9.140625" style="3" customWidth="1"/>
    <col min="6701" max="6701" width="11.140625" style="3" customWidth="1"/>
    <col min="6702" max="6702" width="9.140625" style="3" customWidth="1"/>
    <col min="6703" max="6703" width="0" style="3" hidden="1" customWidth="1"/>
    <col min="6704" max="6704" width="9.140625" style="3" customWidth="1"/>
    <col min="6705" max="6705" width="10.5703125" style="3" customWidth="1"/>
    <col min="6706" max="6706" width="9.140625" style="3" customWidth="1"/>
    <col min="6707" max="6714" width="0" style="3" hidden="1" customWidth="1"/>
    <col min="6715" max="6715" width="9.7109375" style="3" bestFit="1" customWidth="1"/>
    <col min="6716" max="6911" width="9.140625" style="3"/>
    <col min="6912" max="6912" width="8.140625" style="3" customWidth="1"/>
    <col min="6913" max="6913" width="28.140625" style="3" customWidth="1"/>
    <col min="6914" max="6914" width="7.5703125" style="3" customWidth="1"/>
    <col min="6915" max="6918" width="0" style="3" hidden="1" customWidth="1"/>
    <col min="6919" max="6921" width="9.7109375" style="3" customWidth="1"/>
    <col min="6922" max="6955" width="0" style="3" hidden="1" customWidth="1"/>
    <col min="6956" max="6956" width="9.140625" style="3" customWidth="1"/>
    <col min="6957" max="6957" width="11.140625" style="3" customWidth="1"/>
    <col min="6958" max="6958" width="9.140625" style="3" customWidth="1"/>
    <col min="6959" max="6959" width="0" style="3" hidden="1" customWidth="1"/>
    <col min="6960" max="6960" width="9.140625" style="3" customWidth="1"/>
    <col min="6961" max="6961" width="10.5703125" style="3" customWidth="1"/>
    <col min="6962" max="6962" width="9.140625" style="3" customWidth="1"/>
    <col min="6963" max="6970" width="0" style="3" hidden="1" customWidth="1"/>
    <col min="6971" max="6971" width="9.7109375" style="3" bestFit="1" customWidth="1"/>
    <col min="6972" max="7167" width="9.140625" style="3"/>
    <col min="7168" max="7168" width="8.140625" style="3" customWidth="1"/>
    <col min="7169" max="7169" width="28.140625" style="3" customWidth="1"/>
    <col min="7170" max="7170" width="7.5703125" style="3" customWidth="1"/>
    <col min="7171" max="7174" width="0" style="3" hidden="1" customWidth="1"/>
    <col min="7175" max="7177" width="9.7109375" style="3" customWidth="1"/>
    <col min="7178" max="7211" width="0" style="3" hidden="1" customWidth="1"/>
    <col min="7212" max="7212" width="9.140625" style="3" customWidth="1"/>
    <col min="7213" max="7213" width="11.140625" style="3" customWidth="1"/>
    <col min="7214" max="7214" width="9.140625" style="3" customWidth="1"/>
    <col min="7215" max="7215" width="0" style="3" hidden="1" customWidth="1"/>
    <col min="7216" max="7216" width="9.140625" style="3" customWidth="1"/>
    <col min="7217" max="7217" width="10.5703125" style="3" customWidth="1"/>
    <col min="7218" max="7218" width="9.140625" style="3" customWidth="1"/>
    <col min="7219" max="7226" width="0" style="3" hidden="1" customWidth="1"/>
    <col min="7227" max="7227" width="9.7109375" style="3" bestFit="1" customWidth="1"/>
    <col min="7228" max="7423" width="9.140625" style="3"/>
    <col min="7424" max="7424" width="8.140625" style="3" customWidth="1"/>
    <col min="7425" max="7425" width="28.140625" style="3" customWidth="1"/>
    <col min="7426" max="7426" width="7.5703125" style="3" customWidth="1"/>
    <col min="7427" max="7430" width="0" style="3" hidden="1" customWidth="1"/>
    <col min="7431" max="7433" width="9.7109375" style="3" customWidth="1"/>
    <col min="7434" max="7467" width="0" style="3" hidden="1" customWidth="1"/>
    <col min="7468" max="7468" width="9.140625" style="3" customWidth="1"/>
    <col min="7469" max="7469" width="11.140625" style="3" customWidth="1"/>
    <col min="7470" max="7470" width="9.140625" style="3" customWidth="1"/>
    <col min="7471" max="7471" width="0" style="3" hidden="1" customWidth="1"/>
    <col min="7472" max="7472" width="9.140625" style="3" customWidth="1"/>
    <col min="7473" max="7473" width="10.5703125" style="3" customWidth="1"/>
    <col min="7474" max="7474" width="9.140625" style="3" customWidth="1"/>
    <col min="7475" max="7482" width="0" style="3" hidden="1" customWidth="1"/>
    <col min="7483" max="7483" width="9.7109375" style="3" bestFit="1" customWidth="1"/>
    <col min="7484" max="7679" width="9.140625" style="3"/>
    <col min="7680" max="7680" width="8.140625" style="3" customWidth="1"/>
    <col min="7681" max="7681" width="28.140625" style="3" customWidth="1"/>
    <col min="7682" max="7682" width="7.5703125" style="3" customWidth="1"/>
    <col min="7683" max="7686" width="0" style="3" hidden="1" customWidth="1"/>
    <col min="7687" max="7689" width="9.7109375" style="3" customWidth="1"/>
    <col min="7690" max="7723" width="0" style="3" hidden="1" customWidth="1"/>
    <col min="7724" max="7724" width="9.140625" style="3" customWidth="1"/>
    <col min="7725" max="7725" width="11.140625" style="3" customWidth="1"/>
    <col min="7726" max="7726" width="9.140625" style="3" customWidth="1"/>
    <col min="7727" max="7727" width="0" style="3" hidden="1" customWidth="1"/>
    <col min="7728" max="7728" width="9.140625" style="3" customWidth="1"/>
    <col min="7729" max="7729" width="10.5703125" style="3" customWidth="1"/>
    <col min="7730" max="7730" width="9.140625" style="3" customWidth="1"/>
    <col min="7731" max="7738" width="0" style="3" hidden="1" customWidth="1"/>
    <col min="7739" max="7739" width="9.7109375" style="3" bestFit="1" customWidth="1"/>
    <col min="7740" max="7935" width="9.140625" style="3"/>
    <col min="7936" max="7936" width="8.140625" style="3" customWidth="1"/>
    <col min="7937" max="7937" width="28.140625" style="3" customWidth="1"/>
    <col min="7938" max="7938" width="7.5703125" style="3" customWidth="1"/>
    <col min="7939" max="7942" width="0" style="3" hidden="1" customWidth="1"/>
    <col min="7943" max="7945" width="9.7109375" style="3" customWidth="1"/>
    <col min="7946" max="7979" width="0" style="3" hidden="1" customWidth="1"/>
    <col min="7980" max="7980" width="9.140625" style="3" customWidth="1"/>
    <col min="7981" max="7981" width="11.140625" style="3" customWidth="1"/>
    <col min="7982" max="7982" width="9.140625" style="3" customWidth="1"/>
    <col min="7983" max="7983" width="0" style="3" hidden="1" customWidth="1"/>
    <col min="7984" max="7984" width="9.140625" style="3" customWidth="1"/>
    <col min="7985" max="7985" width="10.5703125" style="3" customWidth="1"/>
    <col min="7986" max="7986" width="9.140625" style="3" customWidth="1"/>
    <col min="7987" max="7994" width="0" style="3" hidden="1" customWidth="1"/>
    <col min="7995" max="7995" width="9.7109375" style="3" bestFit="1" customWidth="1"/>
    <col min="7996" max="8191" width="9.140625" style="3"/>
    <col min="8192" max="8192" width="8.140625" style="3" customWidth="1"/>
    <col min="8193" max="8193" width="28.140625" style="3" customWidth="1"/>
    <col min="8194" max="8194" width="7.5703125" style="3" customWidth="1"/>
    <col min="8195" max="8198" width="0" style="3" hidden="1" customWidth="1"/>
    <col min="8199" max="8201" width="9.7109375" style="3" customWidth="1"/>
    <col min="8202" max="8235" width="0" style="3" hidden="1" customWidth="1"/>
    <col min="8236" max="8236" width="9.140625" style="3" customWidth="1"/>
    <col min="8237" max="8237" width="11.140625" style="3" customWidth="1"/>
    <col min="8238" max="8238" width="9.140625" style="3" customWidth="1"/>
    <col min="8239" max="8239" width="0" style="3" hidden="1" customWidth="1"/>
    <col min="8240" max="8240" width="9.140625" style="3" customWidth="1"/>
    <col min="8241" max="8241" width="10.5703125" style="3" customWidth="1"/>
    <col min="8242" max="8242" width="9.140625" style="3" customWidth="1"/>
    <col min="8243" max="8250" width="0" style="3" hidden="1" customWidth="1"/>
    <col min="8251" max="8251" width="9.7109375" style="3" bestFit="1" customWidth="1"/>
    <col min="8252" max="8447" width="9.140625" style="3"/>
    <col min="8448" max="8448" width="8.140625" style="3" customWidth="1"/>
    <col min="8449" max="8449" width="28.140625" style="3" customWidth="1"/>
    <col min="8450" max="8450" width="7.5703125" style="3" customWidth="1"/>
    <col min="8451" max="8454" width="0" style="3" hidden="1" customWidth="1"/>
    <col min="8455" max="8457" width="9.7109375" style="3" customWidth="1"/>
    <col min="8458" max="8491" width="0" style="3" hidden="1" customWidth="1"/>
    <col min="8492" max="8492" width="9.140625" style="3" customWidth="1"/>
    <col min="8493" max="8493" width="11.140625" style="3" customWidth="1"/>
    <col min="8494" max="8494" width="9.140625" style="3" customWidth="1"/>
    <col min="8495" max="8495" width="0" style="3" hidden="1" customWidth="1"/>
    <col min="8496" max="8496" width="9.140625" style="3" customWidth="1"/>
    <col min="8497" max="8497" width="10.5703125" style="3" customWidth="1"/>
    <col min="8498" max="8498" width="9.140625" style="3" customWidth="1"/>
    <col min="8499" max="8506" width="0" style="3" hidden="1" customWidth="1"/>
    <col min="8507" max="8507" width="9.7109375" style="3" bestFit="1" customWidth="1"/>
    <col min="8508" max="8703" width="9.140625" style="3"/>
    <col min="8704" max="8704" width="8.140625" style="3" customWidth="1"/>
    <col min="8705" max="8705" width="28.140625" style="3" customWidth="1"/>
    <col min="8706" max="8706" width="7.5703125" style="3" customWidth="1"/>
    <col min="8707" max="8710" width="0" style="3" hidden="1" customWidth="1"/>
    <col min="8711" max="8713" width="9.7109375" style="3" customWidth="1"/>
    <col min="8714" max="8747" width="0" style="3" hidden="1" customWidth="1"/>
    <col min="8748" max="8748" width="9.140625" style="3" customWidth="1"/>
    <col min="8749" max="8749" width="11.140625" style="3" customWidth="1"/>
    <col min="8750" max="8750" width="9.140625" style="3" customWidth="1"/>
    <col min="8751" max="8751" width="0" style="3" hidden="1" customWidth="1"/>
    <col min="8752" max="8752" width="9.140625" style="3" customWidth="1"/>
    <col min="8753" max="8753" width="10.5703125" style="3" customWidth="1"/>
    <col min="8754" max="8754" width="9.140625" style="3" customWidth="1"/>
    <col min="8755" max="8762" width="0" style="3" hidden="1" customWidth="1"/>
    <col min="8763" max="8763" width="9.7109375" style="3" bestFit="1" customWidth="1"/>
    <col min="8764" max="8959" width="9.140625" style="3"/>
    <col min="8960" max="8960" width="8.140625" style="3" customWidth="1"/>
    <col min="8961" max="8961" width="28.140625" style="3" customWidth="1"/>
    <col min="8962" max="8962" width="7.5703125" style="3" customWidth="1"/>
    <col min="8963" max="8966" width="0" style="3" hidden="1" customWidth="1"/>
    <col min="8967" max="8969" width="9.7109375" style="3" customWidth="1"/>
    <col min="8970" max="9003" width="0" style="3" hidden="1" customWidth="1"/>
    <col min="9004" max="9004" width="9.140625" style="3" customWidth="1"/>
    <col min="9005" max="9005" width="11.140625" style="3" customWidth="1"/>
    <col min="9006" max="9006" width="9.140625" style="3" customWidth="1"/>
    <col min="9007" max="9007" width="0" style="3" hidden="1" customWidth="1"/>
    <col min="9008" max="9008" width="9.140625" style="3" customWidth="1"/>
    <col min="9009" max="9009" width="10.5703125" style="3" customWidth="1"/>
    <col min="9010" max="9010" width="9.140625" style="3" customWidth="1"/>
    <col min="9011" max="9018" width="0" style="3" hidden="1" customWidth="1"/>
    <col min="9019" max="9019" width="9.7109375" style="3" bestFit="1" customWidth="1"/>
    <col min="9020" max="9215" width="9.140625" style="3"/>
    <col min="9216" max="9216" width="8.140625" style="3" customWidth="1"/>
    <col min="9217" max="9217" width="28.140625" style="3" customWidth="1"/>
    <col min="9218" max="9218" width="7.5703125" style="3" customWidth="1"/>
    <col min="9219" max="9222" width="0" style="3" hidden="1" customWidth="1"/>
    <col min="9223" max="9225" width="9.7109375" style="3" customWidth="1"/>
    <col min="9226" max="9259" width="0" style="3" hidden="1" customWidth="1"/>
    <col min="9260" max="9260" width="9.140625" style="3" customWidth="1"/>
    <col min="9261" max="9261" width="11.140625" style="3" customWidth="1"/>
    <col min="9262" max="9262" width="9.140625" style="3" customWidth="1"/>
    <col min="9263" max="9263" width="0" style="3" hidden="1" customWidth="1"/>
    <col min="9264" max="9264" width="9.140625" style="3" customWidth="1"/>
    <col min="9265" max="9265" width="10.5703125" style="3" customWidth="1"/>
    <col min="9266" max="9266" width="9.140625" style="3" customWidth="1"/>
    <col min="9267" max="9274" width="0" style="3" hidden="1" customWidth="1"/>
    <col min="9275" max="9275" width="9.7109375" style="3" bestFit="1" customWidth="1"/>
    <col min="9276" max="9471" width="9.140625" style="3"/>
    <col min="9472" max="9472" width="8.140625" style="3" customWidth="1"/>
    <col min="9473" max="9473" width="28.140625" style="3" customWidth="1"/>
    <col min="9474" max="9474" width="7.5703125" style="3" customWidth="1"/>
    <col min="9475" max="9478" width="0" style="3" hidden="1" customWidth="1"/>
    <col min="9479" max="9481" width="9.7109375" style="3" customWidth="1"/>
    <col min="9482" max="9515" width="0" style="3" hidden="1" customWidth="1"/>
    <col min="9516" max="9516" width="9.140625" style="3" customWidth="1"/>
    <col min="9517" max="9517" width="11.140625" style="3" customWidth="1"/>
    <col min="9518" max="9518" width="9.140625" style="3" customWidth="1"/>
    <col min="9519" max="9519" width="0" style="3" hidden="1" customWidth="1"/>
    <col min="9520" max="9520" width="9.140625" style="3" customWidth="1"/>
    <col min="9521" max="9521" width="10.5703125" style="3" customWidth="1"/>
    <col min="9522" max="9522" width="9.140625" style="3" customWidth="1"/>
    <col min="9523" max="9530" width="0" style="3" hidden="1" customWidth="1"/>
    <col min="9531" max="9531" width="9.7109375" style="3" bestFit="1" customWidth="1"/>
    <col min="9532" max="9727" width="9.140625" style="3"/>
    <col min="9728" max="9728" width="8.140625" style="3" customWidth="1"/>
    <col min="9729" max="9729" width="28.140625" style="3" customWidth="1"/>
    <col min="9730" max="9730" width="7.5703125" style="3" customWidth="1"/>
    <col min="9731" max="9734" width="0" style="3" hidden="1" customWidth="1"/>
    <col min="9735" max="9737" width="9.7109375" style="3" customWidth="1"/>
    <col min="9738" max="9771" width="0" style="3" hidden="1" customWidth="1"/>
    <col min="9772" max="9772" width="9.140625" style="3" customWidth="1"/>
    <col min="9773" max="9773" width="11.140625" style="3" customWidth="1"/>
    <col min="9774" max="9774" width="9.140625" style="3" customWidth="1"/>
    <col min="9775" max="9775" width="0" style="3" hidden="1" customWidth="1"/>
    <col min="9776" max="9776" width="9.140625" style="3" customWidth="1"/>
    <col min="9777" max="9777" width="10.5703125" style="3" customWidth="1"/>
    <col min="9778" max="9778" width="9.140625" style="3" customWidth="1"/>
    <col min="9779" max="9786" width="0" style="3" hidden="1" customWidth="1"/>
    <col min="9787" max="9787" width="9.7109375" style="3" bestFit="1" customWidth="1"/>
    <col min="9788" max="9983" width="9.140625" style="3"/>
    <col min="9984" max="9984" width="8.140625" style="3" customWidth="1"/>
    <col min="9985" max="9985" width="28.140625" style="3" customWidth="1"/>
    <col min="9986" max="9986" width="7.5703125" style="3" customWidth="1"/>
    <col min="9987" max="9990" width="0" style="3" hidden="1" customWidth="1"/>
    <col min="9991" max="9993" width="9.7109375" style="3" customWidth="1"/>
    <col min="9994" max="10027" width="0" style="3" hidden="1" customWidth="1"/>
    <col min="10028" max="10028" width="9.140625" style="3" customWidth="1"/>
    <col min="10029" max="10029" width="11.140625" style="3" customWidth="1"/>
    <col min="10030" max="10030" width="9.140625" style="3" customWidth="1"/>
    <col min="10031" max="10031" width="0" style="3" hidden="1" customWidth="1"/>
    <col min="10032" max="10032" width="9.140625" style="3" customWidth="1"/>
    <col min="10033" max="10033" width="10.5703125" style="3" customWidth="1"/>
    <col min="10034" max="10034" width="9.140625" style="3" customWidth="1"/>
    <col min="10035" max="10042" width="0" style="3" hidden="1" customWidth="1"/>
    <col min="10043" max="10043" width="9.7109375" style="3" bestFit="1" customWidth="1"/>
    <col min="10044" max="10239" width="9.140625" style="3"/>
    <col min="10240" max="10240" width="8.140625" style="3" customWidth="1"/>
    <col min="10241" max="10241" width="28.140625" style="3" customWidth="1"/>
    <col min="10242" max="10242" width="7.5703125" style="3" customWidth="1"/>
    <col min="10243" max="10246" width="0" style="3" hidden="1" customWidth="1"/>
    <col min="10247" max="10249" width="9.7109375" style="3" customWidth="1"/>
    <col min="10250" max="10283" width="0" style="3" hidden="1" customWidth="1"/>
    <col min="10284" max="10284" width="9.140625" style="3" customWidth="1"/>
    <col min="10285" max="10285" width="11.140625" style="3" customWidth="1"/>
    <col min="10286" max="10286" width="9.140625" style="3" customWidth="1"/>
    <col min="10287" max="10287" width="0" style="3" hidden="1" customWidth="1"/>
    <col min="10288" max="10288" width="9.140625" style="3" customWidth="1"/>
    <col min="10289" max="10289" width="10.5703125" style="3" customWidth="1"/>
    <col min="10290" max="10290" width="9.140625" style="3" customWidth="1"/>
    <col min="10291" max="10298" width="0" style="3" hidden="1" customWidth="1"/>
    <col min="10299" max="10299" width="9.7109375" style="3" bestFit="1" customWidth="1"/>
    <col min="10300" max="10495" width="9.140625" style="3"/>
    <col min="10496" max="10496" width="8.140625" style="3" customWidth="1"/>
    <col min="10497" max="10497" width="28.140625" style="3" customWidth="1"/>
    <col min="10498" max="10498" width="7.5703125" style="3" customWidth="1"/>
    <col min="10499" max="10502" width="0" style="3" hidden="1" customWidth="1"/>
    <col min="10503" max="10505" width="9.7109375" style="3" customWidth="1"/>
    <col min="10506" max="10539" width="0" style="3" hidden="1" customWidth="1"/>
    <col min="10540" max="10540" width="9.140625" style="3" customWidth="1"/>
    <col min="10541" max="10541" width="11.140625" style="3" customWidth="1"/>
    <col min="10542" max="10542" width="9.140625" style="3" customWidth="1"/>
    <col min="10543" max="10543" width="0" style="3" hidden="1" customWidth="1"/>
    <col min="10544" max="10544" width="9.140625" style="3" customWidth="1"/>
    <col min="10545" max="10545" width="10.5703125" style="3" customWidth="1"/>
    <col min="10546" max="10546" width="9.140625" style="3" customWidth="1"/>
    <col min="10547" max="10554" width="0" style="3" hidden="1" customWidth="1"/>
    <col min="10555" max="10555" width="9.7109375" style="3" bestFit="1" customWidth="1"/>
    <col min="10556" max="10751" width="9.140625" style="3"/>
    <col min="10752" max="10752" width="8.140625" style="3" customWidth="1"/>
    <col min="10753" max="10753" width="28.140625" style="3" customWidth="1"/>
    <col min="10754" max="10754" width="7.5703125" style="3" customWidth="1"/>
    <col min="10755" max="10758" width="0" style="3" hidden="1" customWidth="1"/>
    <col min="10759" max="10761" width="9.7109375" style="3" customWidth="1"/>
    <col min="10762" max="10795" width="0" style="3" hidden="1" customWidth="1"/>
    <col min="10796" max="10796" width="9.140625" style="3" customWidth="1"/>
    <col min="10797" max="10797" width="11.140625" style="3" customWidth="1"/>
    <col min="10798" max="10798" width="9.140625" style="3" customWidth="1"/>
    <col min="10799" max="10799" width="0" style="3" hidden="1" customWidth="1"/>
    <col min="10800" max="10800" width="9.140625" style="3" customWidth="1"/>
    <col min="10801" max="10801" width="10.5703125" style="3" customWidth="1"/>
    <col min="10802" max="10802" width="9.140625" style="3" customWidth="1"/>
    <col min="10803" max="10810" width="0" style="3" hidden="1" customWidth="1"/>
    <col min="10811" max="10811" width="9.7109375" style="3" bestFit="1" customWidth="1"/>
    <col min="10812" max="11007" width="9.140625" style="3"/>
    <col min="11008" max="11008" width="8.140625" style="3" customWidth="1"/>
    <col min="11009" max="11009" width="28.140625" style="3" customWidth="1"/>
    <col min="11010" max="11010" width="7.5703125" style="3" customWidth="1"/>
    <col min="11011" max="11014" width="0" style="3" hidden="1" customWidth="1"/>
    <col min="11015" max="11017" width="9.7109375" style="3" customWidth="1"/>
    <col min="11018" max="11051" width="0" style="3" hidden="1" customWidth="1"/>
    <col min="11052" max="11052" width="9.140625" style="3" customWidth="1"/>
    <col min="11053" max="11053" width="11.140625" style="3" customWidth="1"/>
    <col min="11054" max="11054" width="9.140625" style="3" customWidth="1"/>
    <col min="11055" max="11055" width="0" style="3" hidden="1" customWidth="1"/>
    <col min="11056" max="11056" width="9.140625" style="3" customWidth="1"/>
    <col min="11057" max="11057" width="10.5703125" style="3" customWidth="1"/>
    <col min="11058" max="11058" width="9.140625" style="3" customWidth="1"/>
    <col min="11059" max="11066" width="0" style="3" hidden="1" customWidth="1"/>
    <col min="11067" max="11067" width="9.7109375" style="3" bestFit="1" customWidth="1"/>
    <col min="11068" max="11263" width="9.140625" style="3"/>
    <col min="11264" max="11264" width="8.140625" style="3" customWidth="1"/>
    <col min="11265" max="11265" width="28.140625" style="3" customWidth="1"/>
    <col min="11266" max="11266" width="7.5703125" style="3" customWidth="1"/>
    <col min="11267" max="11270" width="0" style="3" hidden="1" customWidth="1"/>
    <col min="11271" max="11273" width="9.7109375" style="3" customWidth="1"/>
    <col min="11274" max="11307" width="0" style="3" hidden="1" customWidth="1"/>
    <col min="11308" max="11308" width="9.140625" style="3" customWidth="1"/>
    <col min="11309" max="11309" width="11.140625" style="3" customWidth="1"/>
    <col min="11310" max="11310" width="9.140625" style="3" customWidth="1"/>
    <col min="11311" max="11311" width="0" style="3" hidden="1" customWidth="1"/>
    <col min="11312" max="11312" width="9.140625" style="3" customWidth="1"/>
    <col min="11313" max="11313" width="10.5703125" style="3" customWidth="1"/>
    <col min="11314" max="11314" width="9.140625" style="3" customWidth="1"/>
    <col min="11315" max="11322" width="0" style="3" hidden="1" customWidth="1"/>
    <col min="11323" max="11323" width="9.7109375" style="3" bestFit="1" customWidth="1"/>
    <col min="11324" max="11519" width="9.140625" style="3"/>
    <col min="11520" max="11520" width="8.140625" style="3" customWidth="1"/>
    <col min="11521" max="11521" width="28.140625" style="3" customWidth="1"/>
    <col min="11522" max="11522" width="7.5703125" style="3" customWidth="1"/>
    <col min="11523" max="11526" width="0" style="3" hidden="1" customWidth="1"/>
    <col min="11527" max="11529" width="9.7109375" style="3" customWidth="1"/>
    <col min="11530" max="11563" width="0" style="3" hidden="1" customWidth="1"/>
    <col min="11564" max="11564" width="9.140625" style="3" customWidth="1"/>
    <col min="11565" max="11565" width="11.140625" style="3" customWidth="1"/>
    <col min="11566" max="11566" width="9.140625" style="3" customWidth="1"/>
    <col min="11567" max="11567" width="0" style="3" hidden="1" customWidth="1"/>
    <col min="11568" max="11568" width="9.140625" style="3" customWidth="1"/>
    <col min="11569" max="11569" width="10.5703125" style="3" customWidth="1"/>
    <col min="11570" max="11570" width="9.140625" style="3" customWidth="1"/>
    <col min="11571" max="11578" width="0" style="3" hidden="1" customWidth="1"/>
    <col min="11579" max="11579" width="9.7109375" style="3" bestFit="1" customWidth="1"/>
    <col min="11580" max="11775" width="9.140625" style="3"/>
    <col min="11776" max="11776" width="8.140625" style="3" customWidth="1"/>
    <col min="11777" max="11777" width="28.140625" style="3" customWidth="1"/>
    <col min="11778" max="11778" width="7.5703125" style="3" customWidth="1"/>
    <col min="11779" max="11782" width="0" style="3" hidden="1" customWidth="1"/>
    <col min="11783" max="11785" width="9.7109375" style="3" customWidth="1"/>
    <col min="11786" max="11819" width="0" style="3" hidden="1" customWidth="1"/>
    <col min="11820" max="11820" width="9.140625" style="3" customWidth="1"/>
    <col min="11821" max="11821" width="11.140625" style="3" customWidth="1"/>
    <col min="11822" max="11822" width="9.140625" style="3" customWidth="1"/>
    <col min="11823" max="11823" width="0" style="3" hidden="1" customWidth="1"/>
    <col min="11824" max="11824" width="9.140625" style="3" customWidth="1"/>
    <col min="11825" max="11825" width="10.5703125" style="3" customWidth="1"/>
    <col min="11826" max="11826" width="9.140625" style="3" customWidth="1"/>
    <col min="11827" max="11834" width="0" style="3" hidden="1" customWidth="1"/>
    <col min="11835" max="11835" width="9.7109375" style="3" bestFit="1" customWidth="1"/>
    <col min="11836" max="12031" width="9.140625" style="3"/>
    <col min="12032" max="12032" width="8.140625" style="3" customWidth="1"/>
    <col min="12033" max="12033" width="28.140625" style="3" customWidth="1"/>
    <col min="12034" max="12034" width="7.5703125" style="3" customWidth="1"/>
    <col min="12035" max="12038" width="0" style="3" hidden="1" customWidth="1"/>
    <col min="12039" max="12041" width="9.7109375" style="3" customWidth="1"/>
    <col min="12042" max="12075" width="0" style="3" hidden="1" customWidth="1"/>
    <col min="12076" max="12076" width="9.140625" style="3" customWidth="1"/>
    <col min="12077" max="12077" width="11.140625" style="3" customWidth="1"/>
    <col min="12078" max="12078" width="9.140625" style="3" customWidth="1"/>
    <col min="12079" max="12079" width="0" style="3" hidden="1" customWidth="1"/>
    <col min="12080" max="12080" width="9.140625" style="3" customWidth="1"/>
    <col min="12081" max="12081" width="10.5703125" style="3" customWidth="1"/>
    <col min="12082" max="12082" width="9.140625" style="3" customWidth="1"/>
    <col min="12083" max="12090" width="0" style="3" hidden="1" customWidth="1"/>
    <col min="12091" max="12091" width="9.7109375" style="3" bestFit="1" customWidth="1"/>
    <col min="12092" max="12287" width="9.140625" style="3"/>
    <col min="12288" max="12288" width="8.140625" style="3" customWidth="1"/>
    <col min="12289" max="12289" width="28.140625" style="3" customWidth="1"/>
    <col min="12290" max="12290" width="7.5703125" style="3" customWidth="1"/>
    <col min="12291" max="12294" width="0" style="3" hidden="1" customWidth="1"/>
    <col min="12295" max="12297" width="9.7109375" style="3" customWidth="1"/>
    <col min="12298" max="12331" width="0" style="3" hidden="1" customWidth="1"/>
    <col min="12332" max="12332" width="9.140625" style="3" customWidth="1"/>
    <col min="12333" max="12333" width="11.140625" style="3" customWidth="1"/>
    <col min="12334" max="12334" width="9.140625" style="3" customWidth="1"/>
    <col min="12335" max="12335" width="0" style="3" hidden="1" customWidth="1"/>
    <col min="12336" max="12336" width="9.140625" style="3" customWidth="1"/>
    <col min="12337" max="12337" width="10.5703125" style="3" customWidth="1"/>
    <col min="12338" max="12338" width="9.140625" style="3" customWidth="1"/>
    <col min="12339" max="12346" width="0" style="3" hidden="1" customWidth="1"/>
    <col min="12347" max="12347" width="9.7109375" style="3" bestFit="1" customWidth="1"/>
    <col min="12348" max="12543" width="9.140625" style="3"/>
    <col min="12544" max="12544" width="8.140625" style="3" customWidth="1"/>
    <col min="12545" max="12545" width="28.140625" style="3" customWidth="1"/>
    <col min="12546" max="12546" width="7.5703125" style="3" customWidth="1"/>
    <col min="12547" max="12550" width="0" style="3" hidden="1" customWidth="1"/>
    <col min="12551" max="12553" width="9.7109375" style="3" customWidth="1"/>
    <col min="12554" max="12587" width="0" style="3" hidden="1" customWidth="1"/>
    <col min="12588" max="12588" width="9.140625" style="3" customWidth="1"/>
    <col min="12589" max="12589" width="11.140625" style="3" customWidth="1"/>
    <col min="12590" max="12590" width="9.140625" style="3" customWidth="1"/>
    <col min="12591" max="12591" width="0" style="3" hidden="1" customWidth="1"/>
    <col min="12592" max="12592" width="9.140625" style="3" customWidth="1"/>
    <col min="12593" max="12593" width="10.5703125" style="3" customWidth="1"/>
    <col min="12594" max="12594" width="9.140625" style="3" customWidth="1"/>
    <col min="12595" max="12602" width="0" style="3" hidden="1" customWidth="1"/>
    <col min="12603" max="12603" width="9.7109375" style="3" bestFit="1" customWidth="1"/>
    <col min="12604" max="12799" width="9.140625" style="3"/>
    <col min="12800" max="12800" width="8.140625" style="3" customWidth="1"/>
    <col min="12801" max="12801" width="28.140625" style="3" customWidth="1"/>
    <col min="12802" max="12802" width="7.5703125" style="3" customWidth="1"/>
    <col min="12803" max="12806" width="0" style="3" hidden="1" customWidth="1"/>
    <col min="12807" max="12809" width="9.7109375" style="3" customWidth="1"/>
    <col min="12810" max="12843" width="0" style="3" hidden="1" customWidth="1"/>
    <col min="12844" max="12844" width="9.140625" style="3" customWidth="1"/>
    <col min="12845" max="12845" width="11.140625" style="3" customWidth="1"/>
    <col min="12846" max="12846" width="9.140625" style="3" customWidth="1"/>
    <col min="12847" max="12847" width="0" style="3" hidden="1" customWidth="1"/>
    <col min="12848" max="12848" width="9.140625" style="3" customWidth="1"/>
    <col min="12849" max="12849" width="10.5703125" style="3" customWidth="1"/>
    <col min="12850" max="12850" width="9.140625" style="3" customWidth="1"/>
    <col min="12851" max="12858" width="0" style="3" hidden="1" customWidth="1"/>
    <col min="12859" max="12859" width="9.7109375" style="3" bestFit="1" customWidth="1"/>
    <col min="12860" max="13055" width="9.140625" style="3"/>
    <col min="13056" max="13056" width="8.140625" style="3" customWidth="1"/>
    <col min="13057" max="13057" width="28.140625" style="3" customWidth="1"/>
    <col min="13058" max="13058" width="7.5703125" style="3" customWidth="1"/>
    <col min="13059" max="13062" width="0" style="3" hidden="1" customWidth="1"/>
    <col min="13063" max="13065" width="9.7109375" style="3" customWidth="1"/>
    <col min="13066" max="13099" width="0" style="3" hidden="1" customWidth="1"/>
    <col min="13100" max="13100" width="9.140625" style="3" customWidth="1"/>
    <col min="13101" max="13101" width="11.140625" style="3" customWidth="1"/>
    <col min="13102" max="13102" width="9.140625" style="3" customWidth="1"/>
    <col min="13103" max="13103" width="0" style="3" hidden="1" customWidth="1"/>
    <col min="13104" max="13104" width="9.140625" style="3" customWidth="1"/>
    <col min="13105" max="13105" width="10.5703125" style="3" customWidth="1"/>
    <col min="13106" max="13106" width="9.140625" style="3" customWidth="1"/>
    <col min="13107" max="13114" width="0" style="3" hidden="1" customWidth="1"/>
    <col min="13115" max="13115" width="9.7109375" style="3" bestFit="1" customWidth="1"/>
    <col min="13116" max="13311" width="9.140625" style="3"/>
    <col min="13312" max="13312" width="8.140625" style="3" customWidth="1"/>
    <col min="13313" max="13313" width="28.140625" style="3" customWidth="1"/>
    <col min="13314" max="13314" width="7.5703125" style="3" customWidth="1"/>
    <col min="13315" max="13318" width="0" style="3" hidden="1" customWidth="1"/>
    <col min="13319" max="13321" width="9.7109375" style="3" customWidth="1"/>
    <col min="13322" max="13355" width="0" style="3" hidden="1" customWidth="1"/>
    <col min="13356" max="13356" width="9.140625" style="3" customWidth="1"/>
    <col min="13357" max="13357" width="11.140625" style="3" customWidth="1"/>
    <col min="13358" max="13358" width="9.140625" style="3" customWidth="1"/>
    <col min="13359" max="13359" width="0" style="3" hidden="1" customWidth="1"/>
    <col min="13360" max="13360" width="9.140625" style="3" customWidth="1"/>
    <col min="13361" max="13361" width="10.5703125" style="3" customWidth="1"/>
    <col min="13362" max="13362" width="9.140625" style="3" customWidth="1"/>
    <col min="13363" max="13370" width="0" style="3" hidden="1" customWidth="1"/>
    <col min="13371" max="13371" width="9.7109375" style="3" bestFit="1" customWidth="1"/>
    <col min="13372" max="13567" width="9.140625" style="3"/>
    <col min="13568" max="13568" width="8.140625" style="3" customWidth="1"/>
    <col min="13569" max="13569" width="28.140625" style="3" customWidth="1"/>
    <col min="13570" max="13570" width="7.5703125" style="3" customWidth="1"/>
    <col min="13571" max="13574" width="0" style="3" hidden="1" customWidth="1"/>
    <col min="13575" max="13577" width="9.7109375" style="3" customWidth="1"/>
    <col min="13578" max="13611" width="0" style="3" hidden="1" customWidth="1"/>
    <col min="13612" max="13612" width="9.140625" style="3" customWidth="1"/>
    <col min="13613" max="13613" width="11.140625" style="3" customWidth="1"/>
    <col min="13614" max="13614" width="9.140625" style="3" customWidth="1"/>
    <col min="13615" max="13615" width="0" style="3" hidden="1" customWidth="1"/>
    <col min="13616" max="13616" width="9.140625" style="3" customWidth="1"/>
    <col min="13617" max="13617" width="10.5703125" style="3" customWidth="1"/>
    <col min="13618" max="13618" width="9.140625" style="3" customWidth="1"/>
    <col min="13619" max="13626" width="0" style="3" hidden="1" customWidth="1"/>
    <col min="13627" max="13627" width="9.7109375" style="3" bestFit="1" customWidth="1"/>
    <col min="13628" max="13823" width="9.140625" style="3"/>
    <col min="13824" max="13824" width="8.140625" style="3" customWidth="1"/>
    <col min="13825" max="13825" width="28.140625" style="3" customWidth="1"/>
    <col min="13826" max="13826" width="7.5703125" style="3" customWidth="1"/>
    <col min="13827" max="13830" width="0" style="3" hidden="1" customWidth="1"/>
    <col min="13831" max="13833" width="9.7109375" style="3" customWidth="1"/>
    <col min="13834" max="13867" width="0" style="3" hidden="1" customWidth="1"/>
    <col min="13868" max="13868" width="9.140625" style="3" customWidth="1"/>
    <col min="13869" max="13869" width="11.140625" style="3" customWidth="1"/>
    <col min="13870" max="13870" width="9.140625" style="3" customWidth="1"/>
    <col min="13871" max="13871" width="0" style="3" hidden="1" customWidth="1"/>
    <col min="13872" max="13872" width="9.140625" style="3" customWidth="1"/>
    <col min="13873" max="13873" width="10.5703125" style="3" customWidth="1"/>
    <col min="13874" max="13874" width="9.140625" style="3" customWidth="1"/>
    <col min="13875" max="13882" width="0" style="3" hidden="1" customWidth="1"/>
    <col min="13883" max="13883" width="9.7109375" style="3" bestFit="1" customWidth="1"/>
    <col min="13884" max="14079" width="9.140625" style="3"/>
    <col min="14080" max="14080" width="8.140625" style="3" customWidth="1"/>
    <col min="14081" max="14081" width="28.140625" style="3" customWidth="1"/>
    <col min="14082" max="14082" width="7.5703125" style="3" customWidth="1"/>
    <col min="14083" max="14086" width="0" style="3" hidden="1" customWidth="1"/>
    <col min="14087" max="14089" width="9.7109375" style="3" customWidth="1"/>
    <col min="14090" max="14123" width="0" style="3" hidden="1" customWidth="1"/>
    <col min="14124" max="14124" width="9.140625" style="3" customWidth="1"/>
    <col min="14125" max="14125" width="11.140625" style="3" customWidth="1"/>
    <col min="14126" max="14126" width="9.140625" style="3" customWidth="1"/>
    <col min="14127" max="14127" width="0" style="3" hidden="1" customWidth="1"/>
    <col min="14128" max="14128" width="9.140625" style="3" customWidth="1"/>
    <col min="14129" max="14129" width="10.5703125" style="3" customWidth="1"/>
    <col min="14130" max="14130" width="9.140625" style="3" customWidth="1"/>
    <col min="14131" max="14138" width="0" style="3" hidden="1" customWidth="1"/>
    <col min="14139" max="14139" width="9.7109375" style="3" bestFit="1" customWidth="1"/>
    <col min="14140" max="14335" width="9.140625" style="3"/>
    <col min="14336" max="14336" width="8.140625" style="3" customWidth="1"/>
    <col min="14337" max="14337" width="28.140625" style="3" customWidth="1"/>
    <col min="14338" max="14338" width="7.5703125" style="3" customWidth="1"/>
    <col min="14339" max="14342" width="0" style="3" hidden="1" customWidth="1"/>
    <col min="14343" max="14345" width="9.7109375" style="3" customWidth="1"/>
    <col min="14346" max="14379" width="0" style="3" hidden="1" customWidth="1"/>
    <col min="14380" max="14380" width="9.140625" style="3" customWidth="1"/>
    <col min="14381" max="14381" width="11.140625" style="3" customWidth="1"/>
    <col min="14382" max="14382" width="9.140625" style="3" customWidth="1"/>
    <col min="14383" max="14383" width="0" style="3" hidden="1" customWidth="1"/>
    <col min="14384" max="14384" width="9.140625" style="3" customWidth="1"/>
    <col min="14385" max="14385" width="10.5703125" style="3" customWidth="1"/>
    <col min="14386" max="14386" width="9.140625" style="3" customWidth="1"/>
    <col min="14387" max="14394" width="0" style="3" hidden="1" customWidth="1"/>
    <col min="14395" max="14395" width="9.7109375" style="3" bestFit="1" customWidth="1"/>
    <col min="14396" max="14591" width="9.140625" style="3"/>
    <col min="14592" max="14592" width="8.140625" style="3" customWidth="1"/>
    <col min="14593" max="14593" width="28.140625" style="3" customWidth="1"/>
    <col min="14594" max="14594" width="7.5703125" style="3" customWidth="1"/>
    <col min="14595" max="14598" width="0" style="3" hidden="1" customWidth="1"/>
    <col min="14599" max="14601" width="9.7109375" style="3" customWidth="1"/>
    <col min="14602" max="14635" width="0" style="3" hidden="1" customWidth="1"/>
    <col min="14636" max="14636" width="9.140625" style="3" customWidth="1"/>
    <col min="14637" max="14637" width="11.140625" style="3" customWidth="1"/>
    <col min="14638" max="14638" width="9.140625" style="3" customWidth="1"/>
    <col min="14639" max="14639" width="0" style="3" hidden="1" customWidth="1"/>
    <col min="14640" max="14640" width="9.140625" style="3" customWidth="1"/>
    <col min="14641" max="14641" width="10.5703125" style="3" customWidth="1"/>
    <col min="14642" max="14642" width="9.140625" style="3" customWidth="1"/>
    <col min="14643" max="14650" width="0" style="3" hidden="1" customWidth="1"/>
    <col min="14651" max="14651" width="9.7109375" style="3" bestFit="1" customWidth="1"/>
    <col min="14652" max="14847" width="9.140625" style="3"/>
    <col min="14848" max="14848" width="8.140625" style="3" customWidth="1"/>
    <col min="14849" max="14849" width="28.140625" style="3" customWidth="1"/>
    <col min="14850" max="14850" width="7.5703125" style="3" customWidth="1"/>
    <col min="14851" max="14854" width="0" style="3" hidden="1" customWidth="1"/>
    <col min="14855" max="14857" width="9.7109375" style="3" customWidth="1"/>
    <col min="14858" max="14891" width="0" style="3" hidden="1" customWidth="1"/>
    <col min="14892" max="14892" width="9.140625" style="3" customWidth="1"/>
    <col min="14893" max="14893" width="11.140625" style="3" customWidth="1"/>
    <col min="14894" max="14894" width="9.140625" style="3" customWidth="1"/>
    <col min="14895" max="14895" width="0" style="3" hidden="1" customWidth="1"/>
    <col min="14896" max="14896" width="9.140625" style="3" customWidth="1"/>
    <col min="14897" max="14897" width="10.5703125" style="3" customWidth="1"/>
    <col min="14898" max="14898" width="9.140625" style="3" customWidth="1"/>
    <col min="14899" max="14906" width="0" style="3" hidden="1" customWidth="1"/>
    <col min="14907" max="14907" width="9.7109375" style="3" bestFit="1" customWidth="1"/>
    <col min="14908" max="15103" width="9.140625" style="3"/>
    <col min="15104" max="15104" width="8.140625" style="3" customWidth="1"/>
    <col min="15105" max="15105" width="28.140625" style="3" customWidth="1"/>
    <col min="15106" max="15106" width="7.5703125" style="3" customWidth="1"/>
    <col min="15107" max="15110" width="0" style="3" hidden="1" customWidth="1"/>
    <col min="15111" max="15113" width="9.7109375" style="3" customWidth="1"/>
    <col min="15114" max="15147" width="0" style="3" hidden="1" customWidth="1"/>
    <col min="15148" max="15148" width="9.140625" style="3" customWidth="1"/>
    <col min="15149" max="15149" width="11.140625" style="3" customWidth="1"/>
    <col min="15150" max="15150" width="9.140625" style="3" customWidth="1"/>
    <col min="15151" max="15151" width="0" style="3" hidden="1" customWidth="1"/>
    <col min="15152" max="15152" width="9.140625" style="3" customWidth="1"/>
    <col min="15153" max="15153" width="10.5703125" style="3" customWidth="1"/>
    <col min="15154" max="15154" width="9.140625" style="3" customWidth="1"/>
    <col min="15155" max="15162" width="0" style="3" hidden="1" customWidth="1"/>
    <col min="15163" max="15163" width="9.7109375" style="3" bestFit="1" customWidth="1"/>
    <col min="15164" max="15359" width="9.140625" style="3"/>
    <col min="15360" max="15360" width="8.140625" style="3" customWidth="1"/>
    <col min="15361" max="15361" width="28.140625" style="3" customWidth="1"/>
    <col min="15362" max="15362" width="7.5703125" style="3" customWidth="1"/>
    <col min="15363" max="15366" width="0" style="3" hidden="1" customWidth="1"/>
    <col min="15367" max="15369" width="9.7109375" style="3" customWidth="1"/>
    <col min="15370" max="15403" width="0" style="3" hidden="1" customWidth="1"/>
    <col min="15404" max="15404" width="9.140625" style="3" customWidth="1"/>
    <col min="15405" max="15405" width="11.140625" style="3" customWidth="1"/>
    <col min="15406" max="15406" width="9.140625" style="3" customWidth="1"/>
    <col min="15407" max="15407" width="0" style="3" hidden="1" customWidth="1"/>
    <col min="15408" max="15408" width="9.140625" style="3" customWidth="1"/>
    <col min="15409" max="15409" width="10.5703125" style="3" customWidth="1"/>
    <col min="15410" max="15410" width="9.140625" style="3" customWidth="1"/>
    <col min="15411" max="15418" width="0" style="3" hidden="1" customWidth="1"/>
    <col min="15419" max="15419" width="9.7109375" style="3" bestFit="1" customWidth="1"/>
    <col min="15420" max="15615" width="9.140625" style="3"/>
    <col min="15616" max="15616" width="8.140625" style="3" customWidth="1"/>
    <col min="15617" max="15617" width="28.140625" style="3" customWidth="1"/>
    <col min="15618" max="15618" width="7.5703125" style="3" customWidth="1"/>
    <col min="15619" max="15622" width="0" style="3" hidden="1" customWidth="1"/>
    <col min="15623" max="15625" width="9.7109375" style="3" customWidth="1"/>
    <col min="15626" max="15659" width="0" style="3" hidden="1" customWidth="1"/>
    <col min="15660" max="15660" width="9.140625" style="3" customWidth="1"/>
    <col min="15661" max="15661" width="11.140625" style="3" customWidth="1"/>
    <col min="15662" max="15662" width="9.140625" style="3" customWidth="1"/>
    <col min="15663" max="15663" width="0" style="3" hidden="1" customWidth="1"/>
    <col min="15664" max="15664" width="9.140625" style="3" customWidth="1"/>
    <col min="15665" max="15665" width="10.5703125" style="3" customWidth="1"/>
    <col min="15666" max="15666" width="9.140625" style="3" customWidth="1"/>
    <col min="15667" max="15674" width="0" style="3" hidden="1" customWidth="1"/>
    <col min="15675" max="15675" width="9.7109375" style="3" bestFit="1" customWidth="1"/>
    <col min="15676" max="15871" width="9.140625" style="3"/>
    <col min="15872" max="15872" width="8.140625" style="3" customWidth="1"/>
    <col min="15873" max="15873" width="28.140625" style="3" customWidth="1"/>
    <col min="15874" max="15874" width="7.5703125" style="3" customWidth="1"/>
    <col min="15875" max="15878" width="0" style="3" hidden="1" customWidth="1"/>
    <col min="15879" max="15881" width="9.7109375" style="3" customWidth="1"/>
    <col min="15882" max="15915" width="0" style="3" hidden="1" customWidth="1"/>
    <col min="15916" max="15916" width="9.140625" style="3" customWidth="1"/>
    <col min="15917" max="15917" width="11.140625" style="3" customWidth="1"/>
    <col min="15918" max="15918" width="9.140625" style="3" customWidth="1"/>
    <col min="15919" max="15919" width="0" style="3" hidden="1" customWidth="1"/>
    <col min="15920" max="15920" width="9.140625" style="3" customWidth="1"/>
    <col min="15921" max="15921" width="10.5703125" style="3" customWidth="1"/>
    <col min="15922" max="15922" width="9.140625" style="3" customWidth="1"/>
    <col min="15923" max="15930" width="0" style="3" hidden="1" customWidth="1"/>
    <col min="15931" max="15931" width="9.7109375" style="3" bestFit="1" customWidth="1"/>
    <col min="15932" max="16127" width="9.140625" style="3"/>
    <col min="16128" max="16128" width="8.140625" style="3" customWidth="1"/>
    <col min="16129" max="16129" width="28.140625" style="3" customWidth="1"/>
    <col min="16130" max="16130" width="7.5703125" style="3" customWidth="1"/>
    <col min="16131" max="16134" width="0" style="3" hidden="1" customWidth="1"/>
    <col min="16135" max="16137" width="9.7109375" style="3" customWidth="1"/>
    <col min="16138" max="16171" width="0" style="3" hidden="1" customWidth="1"/>
    <col min="16172" max="16172" width="9.140625" style="3" customWidth="1"/>
    <col min="16173" max="16173" width="11.140625" style="3" customWidth="1"/>
    <col min="16174" max="16174" width="9.140625" style="3" customWidth="1"/>
    <col min="16175" max="16175" width="0" style="3" hidden="1" customWidth="1"/>
    <col min="16176" max="16176" width="9.140625" style="3" customWidth="1"/>
    <col min="16177" max="16177" width="10.5703125" style="3" customWidth="1"/>
    <col min="16178" max="16178" width="9.140625" style="3" customWidth="1"/>
    <col min="16179" max="16186" width="0" style="3" hidden="1" customWidth="1"/>
    <col min="16187" max="16187" width="9.7109375" style="3" bestFit="1" customWidth="1"/>
    <col min="16188" max="16384" width="9.140625" style="3"/>
  </cols>
  <sheetData>
    <row r="1" spans="1:58">
      <c r="A1" s="46"/>
      <c r="B1" s="46"/>
      <c r="C1" s="46"/>
      <c r="D1" s="2"/>
      <c r="E1" s="2"/>
      <c r="F1" s="118"/>
      <c r="G1" s="2"/>
      <c r="H1" s="2"/>
      <c r="I1" s="2"/>
      <c r="J1" s="2"/>
      <c r="M1" s="48"/>
      <c r="N1" s="2"/>
      <c r="O1" s="2"/>
      <c r="P1" s="2"/>
      <c r="Q1" s="2"/>
      <c r="R1" s="2"/>
      <c r="S1" s="2"/>
      <c r="T1" s="2"/>
      <c r="U1" s="2"/>
      <c r="V1" s="2"/>
      <c r="W1" s="2"/>
      <c r="X1" s="2"/>
      <c r="Y1" s="2"/>
      <c r="Z1" s="2"/>
      <c r="AA1" s="2"/>
      <c r="AB1" s="2"/>
      <c r="AC1" s="2"/>
      <c r="AD1" s="2"/>
      <c r="AE1" s="2"/>
      <c r="AF1" s="2"/>
      <c r="AG1" s="2"/>
      <c r="BF1" s="2"/>
    </row>
    <row r="2" spans="1:58" ht="38.25">
      <c r="A2" s="3"/>
      <c r="B2" s="4" t="s">
        <v>0</v>
      </c>
      <c r="C2" s="3"/>
      <c r="D2" s="164" t="s">
        <v>1</v>
      </c>
      <c r="E2" s="164"/>
      <c r="F2" s="164"/>
      <c r="G2" s="164"/>
      <c r="H2" s="165"/>
      <c r="I2" s="165"/>
      <c r="J2" s="165"/>
      <c r="K2" s="165"/>
      <c r="L2" s="165"/>
      <c r="M2" s="165"/>
      <c r="N2" s="47"/>
      <c r="O2" s="47"/>
      <c r="P2" s="47"/>
      <c r="Q2" s="47"/>
      <c r="R2" s="47"/>
      <c r="S2" s="47"/>
      <c r="T2" s="47"/>
      <c r="U2" s="47"/>
      <c r="V2" s="47"/>
      <c r="W2" s="47"/>
      <c r="X2" s="47"/>
      <c r="Y2" s="47"/>
      <c r="Z2" s="47"/>
      <c r="AA2" s="47"/>
      <c r="AB2" s="47"/>
      <c r="AC2" s="47"/>
      <c r="AD2" s="47"/>
      <c r="AE2" s="47"/>
      <c r="AF2" s="144"/>
      <c r="AG2" s="144"/>
      <c r="BF2" s="47"/>
    </row>
    <row r="3" spans="1:58" ht="51" customHeight="1">
      <c r="A3" s="3"/>
      <c r="B3" s="6" t="s">
        <v>384</v>
      </c>
      <c r="C3" s="3"/>
      <c r="D3" s="166" t="s">
        <v>385</v>
      </c>
      <c r="E3" s="166"/>
      <c r="F3" s="166"/>
      <c r="G3" s="166"/>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BF3" s="3"/>
    </row>
    <row r="4" spans="1:58" ht="30.75" customHeight="1" thickBot="1">
      <c r="A4" s="3"/>
      <c r="B4" s="168" t="s">
        <v>410</v>
      </c>
      <c r="C4" s="168"/>
      <c r="D4" s="168"/>
      <c r="E4" s="168"/>
      <c r="F4" s="168"/>
      <c r="G4" s="168"/>
      <c r="H4" s="168"/>
      <c r="I4" s="168"/>
      <c r="J4" s="168"/>
      <c r="K4" s="168"/>
      <c r="L4" s="168"/>
      <c r="M4" s="168"/>
      <c r="N4" s="8"/>
      <c r="O4" s="8"/>
      <c r="P4" s="8"/>
      <c r="Q4" s="8"/>
      <c r="R4" s="8"/>
      <c r="S4" s="8"/>
      <c r="T4" s="8"/>
      <c r="U4" s="8"/>
      <c r="V4" s="8"/>
      <c r="W4" s="8"/>
      <c r="X4" s="8"/>
      <c r="Y4" s="8"/>
      <c r="Z4" s="8"/>
      <c r="AA4" s="8"/>
      <c r="AB4" s="8"/>
      <c r="AC4" s="8"/>
      <c r="AD4" s="8"/>
      <c r="AE4" s="8"/>
      <c r="AF4" s="8"/>
      <c r="AG4" s="8"/>
      <c r="BF4" s="8"/>
    </row>
    <row r="5" spans="1:58" s="9" customFormat="1" ht="70.5" customHeight="1">
      <c r="A5" s="169"/>
      <c r="B5" s="171" t="s">
        <v>3</v>
      </c>
      <c r="C5" s="171" t="s">
        <v>4</v>
      </c>
      <c r="D5" s="177" t="s">
        <v>386</v>
      </c>
      <c r="E5" s="177" t="s">
        <v>387</v>
      </c>
      <c r="F5" s="177" t="s">
        <v>398</v>
      </c>
      <c r="G5" s="177" t="s">
        <v>399</v>
      </c>
      <c r="H5" s="177" t="s">
        <v>400</v>
      </c>
      <c r="I5" s="185" t="s">
        <v>388</v>
      </c>
      <c r="J5" s="177" t="s">
        <v>14</v>
      </c>
      <c r="K5" s="187" t="s">
        <v>397</v>
      </c>
      <c r="L5" s="175" t="s">
        <v>14</v>
      </c>
      <c r="M5" s="183" t="s">
        <v>14</v>
      </c>
      <c r="N5" s="154" t="s">
        <v>15</v>
      </c>
      <c r="O5" s="155"/>
      <c r="P5" s="156"/>
      <c r="Q5" s="154" t="s">
        <v>16</v>
      </c>
      <c r="R5" s="155"/>
      <c r="S5" s="156"/>
      <c r="T5" s="154" t="s">
        <v>17</v>
      </c>
      <c r="U5" s="155"/>
      <c r="V5" s="156"/>
      <c r="W5" s="157" t="s">
        <v>18</v>
      </c>
      <c r="X5" s="158"/>
      <c r="Y5" s="159"/>
      <c r="Z5" s="157" t="s">
        <v>19</v>
      </c>
      <c r="AA5" s="158"/>
      <c r="AB5" s="159"/>
      <c r="AC5" s="157" t="s">
        <v>20</v>
      </c>
      <c r="AD5" s="158"/>
      <c r="AE5" s="159"/>
      <c r="AF5" s="157" t="s">
        <v>389</v>
      </c>
      <c r="AG5" s="158"/>
      <c r="AH5" s="159"/>
      <c r="AI5" s="152" t="s">
        <v>296</v>
      </c>
      <c r="AJ5" s="179" t="s">
        <v>390</v>
      </c>
      <c r="AK5" s="180"/>
      <c r="AL5" s="181"/>
      <c r="AM5" s="152" t="s">
        <v>402</v>
      </c>
      <c r="AN5" s="179" t="s">
        <v>403</v>
      </c>
      <c r="AO5" s="180"/>
      <c r="AP5" s="181"/>
      <c r="AQ5" s="152" t="s">
        <v>403</v>
      </c>
      <c r="AR5" s="124" t="s">
        <v>390</v>
      </c>
      <c r="AS5" s="152" t="s">
        <v>391</v>
      </c>
      <c r="AT5" s="157" t="s">
        <v>392</v>
      </c>
      <c r="AU5" s="158"/>
      <c r="AV5" s="159"/>
      <c r="AW5" s="179" t="s">
        <v>393</v>
      </c>
      <c r="AX5" s="180"/>
      <c r="AY5" s="180"/>
      <c r="AZ5" s="180"/>
      <c r="BA5" s="180"/>
      <c r="BB5" s="180"/>
      <c r="BC5" s="180"/>
      <c r="BD5" s="180"/>
      <c r="BE5" s="152" t="s">
        <v>395</v>
      </c>
      <c r="BF5" s="173" t="s">
        <v>295</v>
      </c>
    </row>
    <row r="6" spans="1:58" ht="77.25" customHeight="1">
      <c r="A6" s="170"/>
      <c r="B6" s="172"/>
      <c r="C6" s="172"/>
      <c r="D6" s="178"/>
      <c r="E6" s="178"/>
      <c r="F6" s="178"/>
      <c r="G6" s="178"/>
      <c r="H6" s="178"/>
      <c r="I6" s="186"/>
      <c r="J6" s="178"/>
      <c r="K6" s="188"/>
      <c r="L6" s="176"/>
      <c r="M6" s="184"/>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32</v>
      </c>
      <c r="AG6" s="10" t="s">
        <v>401</v>
      </c>
      <c r="AH6" s="10" t="s">
        <v>39</v>
      </c>
      <c r="AI6" s="153"/>
      <c r="AJ6" s="10" t="s">
        <v>32</v>
      </c>
      <c r="AK6" s="10" t="s">
        <v>401</v>
      </c>
      <c r="AL6" s="10" t="s">
        <v>39</v>
      </c>
      <c r="AM6" s="153"/>
      <c r="AN6" s="10" t="s">
        <v>32</v>
      </c>
      <c r="AO6" s="10" t="s">
        <v>401</v>
      </c>
      <c r="AP6" s="10" t="s">
        <v>39</v>
      </c>
      <c r="AQ6" s="153"/>
      <c r="AR6" s="10" t="s">
        <v>39</v>
      </c>
      <c r="AS6" s="153"/>
      <c r="AT6" s="126" t="s">
        <v>37</v>
      </c>
      <c r="AU6" s="126" t="s">
        <v>38</v>
      </c>
      <c r="AV6" s="126" t="s">
        <v>39</v>
      </c>
      <c r="AW6" s="127" t="s">
        <v>39</v>
      </c>
      <c r="AX6" s="127" t="s">
        <v>39</v>
      </c>
      <c r="AY6" s="128" t="s">
        <v>30</v>
      </c>
      <c r="AZ6" s="128" t="s">
        <v>31</v>
      </c>
      <c r="BA6" s="128" t="s">
        <v>32</v>
      </c>
      <c r="BB6" s="128" t="s">
        <v>33</v>
      </c>
      <c r="BC6" s="128" t="s">
        <v>394</v>
      </c>
      <c r="BD6" s="128" t="s">
        <v>35</v>
      </c>
      <c r="BE6" s="153"/>
      <c r="BF6" s="174"/>
    </row>
    <row r="7" spans="1:58">
      <c r="A7" s="11" t="s">
        <v>40</v>
      </c>
      <c r="B7" s="4" t="s">
        <v>41</v>
      </c>
      <c r="C7" s="4"/>
      <c r="D7" s="12"/>
      <c r="E7" s="12"/>
      <c r="F7" s="119"/>
      <c r="G7" s="12"/>
      <c r="H7" s="12"/>
      <c r="I7" s="12"/>
      <c r="J7" s="12"/>
      <c r="K7" s="130"/>
      <c r="L7" s="61"/>
      <c r="M7" s="49"/>
      <c r="N7" s="12"/>
      <c r="O7" s="12"/>
      <c r="P7" s="13"/>
      <c r="Q7" s="12"/>
      <c r="R7" s="12"/>
      <c r="S7" s="13"/>
      <c r="T7" s="12"/>
      <c r="U7" s="12"/>
      <c r="V7" s="13"/>
      <c r="W7" s="12"/>
      <c r="X7" s="12"/>
      <c r="Y7" s="12"/>
      <c r="Z7" s="12"/>
      <c r="AA7" s="12"/>
      <c r="AB7" s="12"/>
      <c r="AC7" s="12"/>
      <c r="AD7" s="12"/>
      <c r="AE7" s="12"/>
      <c r="AF7" s="12"/>
      <c r="AG7" s="12"/>
      <c r="AH7" s="13"/>
      <c r="AI7" s="13"/>
      <c r="AJ7" s="13"/>
      <c r="AK7" s="13"/>
      <c r="AL7" s="13"/>
      <c r="AM7" s="13"/>
      <c r="AN7" s="13"/>
      <c r="AO7" s="13"/>
      <c r="AP7" s="13"/>
      <c r="AQ7" s="13"/>
      <c r="AR7" s="13"/>
      <c r="AS7" s="13"/>
      <c r="AT7" s="13"/>
      <c r="AU7" s="13"/>
      <c r="AV7" s="13"/>
      <c r="AW7" s="13"/>
      <c r="AX7" s="13"/>
      <c r="AY7" s="61"/>
      <c r="AZ7" s="13"/>
      <c r="BA7" s="13"/>
      <c r="BB7" s="13"/>
      <c r="BC7" s="13"/>
      <c r="BD7" s="13"/>
      <c r="BE7" s="13"/>
      <c r="BF7" s="13"/>
    </row>
    <row r="8" spans="1:58" ht="15" customHeight="1">
      <c r="A8" s="11"/>
      <c r="B8" s="14" t="s">
        <v>42</v>
      </c>
      <c r="C8" s="14" t="s">
        <v>43</v>
      </c>
      <c r="D8" s="119"/>
      <c r="E8" s="12"/>
      <c r="F8" s="119"/>
      <c r="G8" s="12"/>
      <c r="H8" s="12"/>
      <c r="I8" s="12"/>
      <c r="J8" s="12"/>
      <c r="K8" s="131"/>
      <c r="L8" s="119"/>
      <c r="M8" s="49">
        <v>1</v>
      </c>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19">
        <v>5</v>
      </c>
      <c r="AG8" s="119">
        <v>5</v>
      </c>
      <c r="AH8" s="119">
        <v>5</v>
      </c>
      <c r="AI8" s="12"/>
      <c r="AJ8" s="119">
        <v>5</v>
      </c>
      <c r="AK8" s="119">
        <v>5</v>
      </c>
      <c r="AL8" s="119">
        <v>5</v>
      </c>
      <c r="AM8" s="12"/>
      <c r="AN8" s="119">
        <v>5</v>
      </c>
      <c r="AO8" s="119">
        <v>5</v>
      </c>
      <c r="AP8" s="119">
        <v>5</v>
      </c>
      <c r="AQ8" s="12"/>
      <c r="AR8" s="12"/>
      <c r="AS8" s="12"/>
      <c r="AT8" s="12"/>
      <c r="AU8" s="12"/>
      <c r="AV8" s="12"/>
      <c r="AW8" s="12"/>
      <c r="AX8" s="119">
        <v>5</v>
      </c>
      <c r="AY8" s="119">
        <v>5</v>
      </c>
      <c r="AZ8" s="119">
        <v>5</v>
      </c>
      <c r="BA8" s="119">
        <v>5</v>
      </c>
      <c r="BB8" s="119">
        <v>5</v>
      </c>
      <c r="BC8" s="119">
        <v>5</v>
      </c>
      <c r="BD8" s="119">
        <v>5</v>
      </c>
      <c r="BE8" s="119"/>
      <c r="BF8" s="119">
        <v>5</v>
      </c>
    </row>
    <row r="9" spans="1:58" ht="25.5">
      <c r="A9" s="11"/>
      <c r="B9" s="15" t="s">
        <v>44</v>
      </c>
      <c r="C9" s="14" t="s">
        <v>45</v>
      </c>
      <c r="D9" s="119"/>
      <c r="E9" s="12"/>
      <c r="F9" s="119"/>
      <c r="G9" s="12"/>
      <c r="H9" s="12"/>
      <c r="I9" s="12">
        <v>50</v>
      </c>
      <c r="J9" s="12">
        <v>50</v>
      </c>
      <c r="K9" s="27"/>
      <c r="L9" s="119"/>
      <c r="M9" s="49">
        <v>50</v>
      </c>
      <c r="N9" s="12">
        <v>50</v>
      </c>
      <c r="O9" s="12">
        <v>50</v>
      </c>
      <c r="P9" s="12">
        <v>50</v>
      </c>
      <c r="Q9" s="12">
        <v>50</v>
      </c>
      <c r="R9" s="12">
        <v>50</v>
      </c>
      <c r="S9" s="12">
        <v>50</v>
      </c>
      <c r="T9" s="12">
        <v>50</v>
      </c>
      <c r="U9" s="12">
        <v>50</v>
      </c>
      <c r="V9" s="12">
        <v>50</v>
      </c>
      <c r="W9" s="12">
        <v>100</v>
      </c>
      <c r="X9" s="12">
        <v>100</v>
      </c>
      <c r="Y9" s="12">
        <v>100</v>
      </c>
      <c r="Z9" s="12">
        <v>100</v>
      </c>
      <c r="AA9" s="12">
        <v>100</v>
      </c>
      <c r="AB9" s="12">
        <v>100</v>
      </c>
      <c r="AC9" s="12">
        <v>100</v>
      </c>
      <c r="AD9" s="12">
        <v>100</v>
      </c>
      <c r="AE9" s="12">
        <v>100</v>
      </c>
      <c r="AF9" s="119">
        <f t="shared" ref="AF9:AG9" si="0">130+160+120</f>
        <v>410</v>
      </c>
      <c r="AG9" s="119">
        <f t="shared" si="0"/>
        <v>410</v>
      </c>
      <c r="AH9" s="119">
        <f>130+160+120</f>
        <v>410</v>
      </c>
      <c r="AI9" s="12"/>
      <c r="AJ9" s="119">
        <f t="shared" ref="AJ9:AK9" si="1">130+160+120</f>
        <v>410</v>
      </c>
      <c r="AK9" s="119">
        <f t="shared" si="1"/>
        <v>410</v>
      </c>
      <c r="AL9" s="119">
        <f>130+160+120</f>
        <v>410</v>
      </c>
      <c r="AM9" s="12"/>
      <c r="AN9" s="119">
        <f t="shared" ref="AN9:AO9" si="2">130+160+120</f>
        <v>410</v>
      </c>
      <c r="AO9" s="119">
        <f t="shared" si="2"/>
        <v>410</v>
      </c>
      <c r="AP9" s="119">
        <f>130+160+120</f>
        <v>410</v>
      </c>
      <c r="AQ9" s="12"/>
      <c r="AR9" s="12">
        <v>50</v>
      </c>
      <c r="AS9" s="12">
        <v>50</v>
      </c>
      <c r="AT9" s="12">
        <v>50</v>
      </c>
      <c r="AU9" s="12">
        <v>50</v>
      </c>
      <c r="AV9" s="12">
        <v>50</v>
      </c>
      <c r="AW9" s="12">
        <v>50</v>
      </c>
      <c r="AX9" s="119">
        <f>130+160+120</f>
        <v>410</v>
      </c>
      <c r="AY9" s="119">
        <f t="shared" ref="AY9:BF9" si="3">130+160+120</f>
        <v>410</v>
      </c>
      <c r="AZ9" s="119">
        <f t="shared" si="3"/>
        <v>410</v>
      </c>
      <c r="BA9" s="119">
        <f t="shared" si="3"/>
        <v>410</v>
      </c>
      <c r="BB9" s="119">
        <f t="shared" si="3"/>
        <v>410</v>
      </c>
      <c r="BC9" s="119">
        <f t="shared" si="3"/>
        <v>410</v>
      </c>
      <c r="BD9" s="119">
        <f t="shared" si="3"/>
        <v>410</v>
      </c>
      <c r="BE9" s="119"/>
      <c r="BF9" s="119">
        <f t="shared" si="3"/>
        <v>410</v>
      </c>
    </row>
    <row r="10" spans="1:58">
      <c r="A10" s="11"/>
      <c r="B10" s="15" t="s">
        <v>297</v>
      </c>
      <c r="C10" s="14"/>
      <c r="D10" s="119"/>
      <c r="E10" s="12"/>
      <c r="F10" s="119"/>
      <c r="G10" s="12"/>
      <c r="H10" s="12"/>
      <c r="I10" s="12"/>
      <c r="J10" s="12"/>
      <c r="K10" s="27"/>
      <c r="L10" s="119"/>
      <c r="M10" s="49"/>
      <c r="N10" s="12"/>
      <c r="O10" s="12"/>
      <c r="P10" s="12"/>
      <c r="Q10" s="12"/>
      <c r="R10" s="12"/>
      <c r="S10" s="12"/>
      <c r="T10" s="12"/>
      <c r="U10" s="12"/>
      <c r="V10" s="12"/>
      <c r="W10" s="12"/>
      <c r="X10" s="12"/>
      <c r="Y10" s="12"/>
      <c r="Z10" s="12"/>
      <c r="AA10" s="12"/>
      <c r="AB10" s="12"/>
      <c r="AC10" s="12"/>
      <c r="AD10" s="12"/>
      <c r="AE10" s="12"/>
      <c r="AF10" s="119">
        <v>20</v>
      </c>
      <c r="AG10" s="119">
        <v>20</v>
      </c>
      <c r="AH10" s="119">
        <v>20</v>
      </c>
      <c r="AI10" s="12"/>
      <c r="AJ10" s="119">
        <v>20</v>
      </c>
      <c r="AK10" s="119">
        <v>20</v>
      </c>
      <c r="AL10" s="119">
        <v>20</v>
      </c>
      <c r="AM10" s="12"/>
      <c r="AN10" s="119">
        <v>20</v>
      </c>
      <c r="AO10" s="119">
        <v>20</v>
      </c>
      <c r="AP10" s="119">
        <v>20</v>
      </c>
      <c r="AQ10" s="12"/>
      <c r="AR10" s="12"/>
      <c r="AS10" s="12"/>
      <c r="AT10" s="12"/>
      <c r="AU10" s="12"/>
      <c r="AV10" s="12"/>
      <c r="AW10" s="12"/>
      <c r="AX10" s="119">
        <v>20</v>
      </c>
      <c r="AY10" s="119">
        <v>20</v>
      </c>
      <c r="AZ10" s="119">
        <v>20</v>
      </c>
      <c r="BA10" s="119">
        <v>20</v>
      </c>
      <c r="BB10" s="119">
        <v>20</v>
      </c>
      <c r="BC10" s="119">
        <v>20</v>
      </c>
      <c r="BD10" s="119">
        <v>20</v>
      </c>
      <c r="BE10" s="119"/>
      <c r="BF10" s="119">
        <v>20</v>
      </c>
    </row>
    <row r="11" spans="1:58" ht="24.75" customHeight="1">
      <c r="A11" s="11"/>
      <c r="B11" s="16" t="s">
        <v>46</v>
      </c>
      <c r="C11" s="17" t="s">
        <v>43</v>
      </c>
      <c r="D11" s="119"/>
      <c r="E11" s="12"/>
      <c r="F11" s="119"/>
      <c r="G11" s="12"/>
      <c r="H11" s="12"/>
      <c r="I11" s="12">
        <f t="shared" ref="I11:J11" si="4">I12</f>
        <v>24</v>
      </c>
      <c r="J11" s="12">
        <f t="shared" si="4"/>
        <v>24</v>
      </c>
      <c r="K11" s="27"/>
      <c r="L11" s="119"/>
      <c r="M11" s="12">
        <f t="shared" ref="M11:AE11" si="5">M12</f>
        <v>24</v>
      </c>
      <c r="N11" s="12">
        <f t="shared" si="5"/>
        <v>24</v>
      </c>
      <c r="O11" s="12">
        <f t="shared" si="5"/>
        <v>24</v>
      </c>
      <c r="P11" s="12">
        <f t="shared" si="5"/>
        <v>24</v>
      </c>
      <c r="Q11" s="12">
        <f t="shared" si="5"/>
        <v>24</v>
      </c>
      <c r="R11" s="12">
        <f t="shared" si="5"/>
        <v>24</v>
      </c>
      <c r="S11" s="12">
        <f t="shared" si="5"/>
        <v>24</v>
      </c>
      <c r="T11" s="12">
        <f t="shared" si="5"/>
        <v>24</v>
      </c>
      <c r="U11" s="12">
        <f t="shared" si="5"/>
        <v>24</v>
      </c>
      <c r="V11" s="12">
        <f t="shared" si="5"/>
        <v>24</v>
      </c>
      <c r="W11" s="12">
        <f t="shared" si="5"/>
        <v>35.5</v>
      </c>
      <c r="X11" s="12">
        <f t="shared" si="5"/>
        <v>35.5</v>
      </c>
      <c r="Y11" s="12">
        <f t="shared" si="5"/>
        <v>35.5</v>
      </c>
      <c r="Z11" s="12">
        <f t="shared" si="5"/>
        <v>35.5</v>
      </c>
      <c r="AA11" s="12">
        <f t="shared" si="5"/>
        <v>35.5</v>
      </c>
      <c r="AB11" s="12">
        <f t="shared" si="5"/>
        <v>35.5</v>
      </c>
      <c r="AC11" s="12">
        <f t="shared" si="5"/>
        <v>35.5</v>
      </c>
      <c r="AD11" s="12">
        <f t="shared" si="5"/>
        <v>35.5</v>
      </c>
      <c r="AE11" s="12">
        <f t="shared" si="5"/>
        <v>35.5</v>
      </c>
      <c r="AF11" s="119">
        <f t="shared" ref="AF11:AG12" si="6">57+60+26</f>
        <v>143</v>
      </c>
      <c r="AG11" s="119">
        <f t="shared" si="6"/>
        <v>143</v>
      </c>
      <c r="AH11" s="119">
        <f>57+60+26</f>
        <v>143</v>
      </c>
      <c r="AI11" s="12"/>
      <c r="AJ11" s="119">
        <f t="shared" ref="AJ11:AK12" si="7">57+60+26</f>
        <v>143</v>
      </c>
      <c r="AK11" s="119">
        <f t="shared" si="7"/>
        <v>143</v>
      </c>
      <c r="AL11" s="119">
        <f>57+60+26</f>
        <v>143</v>
      </c>
      <c r="AM11" s="12"/>
      <c r="AN11" s="119">
        <f t="shared" ref="AN11:AO12" si="8">57+60+26</f>
        <v>143</v>
      </c>
      <c r="AO11" s="119">
        <f t="shared" si="8"/>
        <v>143</v>
      </c>
      <c r="AP11" s="119">
        <f>57+60+26</f>
        <v>143</v>
      </c>
      <c r="AQ11" s="12"/>
      <c r="AR11" s="12" t="e">
        <f>AR12+#REF!+#REF!+#REF!</f>
        <v>#REF!</v>
      </c>
      <c r="AS11" s="12" t="e">
        <f>AS12+#REF!+#REF!+#REF!</f>
        <v>#REF!</v>
      </c>
      <c r="AT11" s="12" t="e">
        <f>AT12+#REF!+#REF!+#REF!</f>
        <v>#REF!</v>
      </c>
      <c r="AU11" s="12" t="e">
        <f>AU12+#REF!+#REF!+#REF!</f>
        <v>#REF!</v>
      </c>
      <c r="AV11" s="12" t="e">
        <f>AV12+#REF!+#REF!+#REF!</f>
        <v>#REF!</v>
      </c>
      <c r="AW11" s="12" t="e">
        <f>AW12+#REF!+#REF!+#REF!</f>
        <v>#REF!</v>
      </c>
      <c r="AX11" s="119">
        <f>57+60+26</f>
        <v>143</v>
      </c>
      <c r="AY11" s="119">
        <f t="shared" ref="AY11:BF12" si="9">57+60+26</f>
        <v>143</v>
      </c>
      <c r="AZ11" s="119">
        <f t="shared" si="9"/>
        <v>143</v>
      </c>
      <c r="BA11" s="119">
        <f t="shared" si="9"/>
        <v>143</v>
      </c>
      <c r="BB11" s="119">
        <f t="shared" si="9"/>
        <v>143</v>
      </c>
      <c r="BC11" s="119">
        <f t="shared" si="9"/>
        <v>143</v>
      </c>
      <c r="BD11" s="119">
        <f t="shared" si="9"/>
        <v>143</v>
      </c>
      <c r="BE11" s="119"/>
      <c r="BF11" s="119">
        <f t="shared" si="9"/>
        <v>143</v>
      </c>
    </row>
    <row r="12" spans="1:58" ht="27.75" customHeight="1">
      <c r="A12" s="11"/>
      <c r="B12" s="18" t="s">
        <v>47</v>
      </c>
      <c r="C12" s="17" t="s">
        <v>43</v>
      </c>
      <c r="D12" s="119"/>
      <c r="E12" s="12"/>
      <c r="F12" s="119"/>
      <c r="G12" s="12"/>
      <c r="H12" s="135">
        <f>H13*242</f>
        <v>0</v>
      </c>
      <c r="I12" s="12">
        <v>24</v>
      </c>
      <c r="J12" s="12">
        <v>24</v>
      </c>
      <c r="K12" s="27"/>
      <c r="L12" s="119"/>
      <c r="M12" s="49">
        <v>24</v>
      </c>
      <c r="N12" s="12">
        <v>24</v>
      </c>
      <c r="O12" s="12">
        <v>24</v>
      </c>
      <c r="P12" s="12">
        <v>24</v>
      </c>
      <c r="Q12" s="12">
        <v>24</v>
      </c>
      <c r="R12" s="12">
        <v>24</v>
      </c>
      <c r="S12" s="12">
        <v>24</v>
      </c>
      <c r="T12" s="12">
        <v>24</v>
      </c>
      <c r="U12" s="12">
        <v>24</v>
      </c>
      <c r="V12" s="12">
        <v>24</v>
      </c>
      <c r="W12" s="12">
        <v>35.5</v>
      </c>
      <c r="X12" s="12">
        <v>35.5</v>
      </c>
      <c r="Y12" s="12">
        <v>35.5</v>
      </c>
      <c r="Z12" s="12">
        <v>35.5</v>
      </c>
      <c r="AA12" s="12">
        <v>35.5</v>
      </c>
      <c r="AB12" s="12">
        <v>35.5</v>
      </c>
      <c r="AC12" s="12">
        <v>35.5</v>
      </c>
      <c r="AD12" s="12">
        <v>35.5</v>
      </c>
      <c r="AE12" s="12">
        <v>35.5</v>
      </c>
      <c r="AF12" s="119">
        <f t="shared" si="6"/>
        <v>143</v>
      </c>
      <c r="AG12" s="119">
        <f t="shared" si="6"/>
        <v>143</v>
      </c>
      <c r="AH12" s="119">
        <f>57+60+26</f>
        <v>143</v>
      </c>
      <c r="AI12" s="12"/>
      <c r="AJ12" s="119">
        <f t="shared" si="7"/>
        <v>143</v>
      </c>
      <c r="AK12" s="119">
        <f t="shared" si="7"/>
        <v>143</v>
      </c>
      <c r="AL12" s="119">
        <f>57+60+26</f>
        <v>143</v>
      </c>
      <c r="AM12" s="12"/>
      <c r="AN12" s="119">
        <f t="shared" si="8"/>
        <v>143</v>
      </c>
      <c r="AO12" s="119">
        <f t="shared" si="8"/>
        <v>143</v>
      </c>
      <c r="AP12" s="119">
        <f>57+60+26</f>
        <v>143</v>
      </c>
      <c r="AQ12" s="12"/>
      <c r="AR12" s="12">
        <v>57</v>
      </c>
      <c r="AS12" s="12">
        <v>57</v>
      </c>
      <c r="AT12" s="12">
        <v>57</v>
      </c>
      <c r="AU12" s="12">
        <v>57</v>
      </c>
      <c r="AV12" s="12">
        <v>57</v>
      </c>
      <c r="AW12" s="12">
        <v>57</v>
      </c>
      <c r="AX12" s="119">
        <f>57+60+26</f>
        <v>143</v>
      </c>
      <c r="AY12" s="119">
        <f t="shared" si="9"/>
        <v>143</v>
      </c>
      <c r="AZ12" s="119">
        <f t="shared" si="9"/>
        <v>143</v>
      </c>
      <c r="BA12" s="119">
        <f t="shared" si="9"/>
        <v>143</v>
      </c>
      <c r="BB12" s="119">
        <f t="shared" si="9"/>
        <v>143</v>
      </c>
      <c r="BC12" s="119">
        <f t="shared" si="9"/>
        <v>143</v>
      </c>
      <c r="BD12" s="119">
        <f t="shared" si="9"/>
        <v>143</v>
      </c>
      <c r="BE12" s="12"/>
      <c r="BF12" s="119">
        <f t="shared" si="9"/>
        <v>143</v>
      </c>
    </row>
    <row r="13" spans="1:58" ht="15.75" customHeight="1">
      <c r="A13" s="11">
        <v>0</v>
      </c>
      <c r="B13" s="22" t="s">
        <v>55</v>
      </c>
      <c r="C13" s="14" t="s">
        <v>56</v>
      </c>
      <c r="D13" s="119"/>
      <c r="E13" s="12"/>
      <c r="F13" s="119"/>
      <c r="G13" s="12"/>
      <c r="H13" s="135"/>
      <c r="I13" s="12" t="e">
        <f>+I14+#REF!</f>
        <v>#REF!</v>
      </c>
      <c r="J13" s="12" t="e">
        <f>+J14+#REF!</f>
        <v>#REF!</v>
      </c>
      <c r="K13" s="27"/>
      <c r="L13" s="119"/>
      <c r="M13" s="12" t="e">
        <f t="shared" ref="M13:AE13" si="10">+M14</f>
        <v>#REF!</v>
      </c>
      <c r="N13" s="12" t="e">
        <f t="shared" si="10"/>
        <v>#REF!</v>
      </c>
      <c r="O13" s="12" t="e">
        <f t="shared" si="10"/>
        <v>#REF!</v>
      </c>
      <c r="P13" s="12" t="e">
        <f t="shared" si="10"/>
        <v>#REF!</v>
      </c>
      <c r="Q13" s="12" t="e">
        <f t="shared" si="10"/>
        <v>#REF!</v>
      </c>
      <c r="R13" s="12" t="e">
        <f t="shared" si="10"/>
        <v>#REF!</v>
      </c>
      <c r="S13" s="12" t="e">
        <f t="shared" si="10"/>
        <v>#REF!</v>
      </c>
      <c r="T13" s="12" t="e">
        <f t="shared" si="10"/>
        <v>#REF!</v>
      </c>
      <c r="U13" s="12" t="e">
        <f t="shared" si="10"/>
        <v>#REF!</v>
      </c>
      <c r="V13" s="12" t="e">
        <f t="shared" si="10"/>
        <v>#REF!</v>
      </c>
      <c r="W13" s="12" t="e">
        <f t="shared" si="10"/>
        <v>#REF!</v>
      </c>
      <c r="X13" s="12" t="e">
        <f t="shared" si="10"/>
        <v>#REF!</v>
      </c>
      <c r="Y13" s="12" t="e">
        <f t="shared" si="10"/>
        <v>#REF!</v>
      </c>
      <c r="Z13" s="12" t="e">
        <f t="shared" si="10"/>
        <v>#REF!</v>
      </c>
      <c r="AA13" s="12" t="e">
        <f t="shared" si="10"/>
        <v>#REF!</v>
      </c>
      <c r="AB13" s="12" t="e">
        <f t="shared" si="10"/>
        <v>#REF!</v>
      </c>
      <c r="AC13" s="12" t="e">
        <f t="shared" si="10"/>
        <v>#REF!</v>
      </c>
      <c r="AD13" s="12" t="e">
        <f t="shared" si="10"/>
        <v>#REF!</v>
      </c>
      <c r="AE13" s="12" t="e">
        <f t="shared" si="10"/>
        <v>#REF!</v>
      </c>
      <c r="AF13" s="119">
        <f>AH13/2</f>
        <v>100721.82780000001</v>
      </c>
      <c r="AG13" s="119">
        <f>AH13/2</f>
        <v>100721.82780000001</v>
      </c>
      <c r="AH13" s="119">
        <f>AH14</f>
        <v>201443.65560000003</v>
      </c>
      <c r="AI13" s="12"/>
      <c r="AJ13" s="119">
        <f>AL13/2</f>
        <v>100721.82780000001</v>
      </c>
      <c r="AK13" s="119">
        <f>AL13/2</f>
        <v>100721.82780000001</v>
      </c>
      <c r="AL13" s="119">
        <f>AL14</f>
        <v>201443.65560000003</v>
      </c>
      <c r="AM13" s="12"/>
      <c r="AN13" s="119">
        <f>AP13/2</f>
        <v>100721.82780000001</v>
      </c>
      <c r="AO13" s="119">
        <f>AP13/2</f>
        <v>100721.82780000001</v>
      </c>
      <c r="AP13" s="119">
        <f>AP14</f>
        <v>201443.65560000003</v>
      </c>
      <c r="AQ13" s="12"/>
      <c r="AR13" s="12" t="e">
        <f>+AR14+#REF!</f>
        <v>#REF!</v>
      </c>
      <c r="AS13" s="12" t="e">
        <f>+AS14+#REF!</f>
        <v>#REF!</v>
      </c>
      <c r="AT13" s="12" t="e">
        <f>+AT14+#REF!</f>
        <v>#REF!</v>
      </c>
      <c r="AU13" s="12" t="e">
        <f>+AU14+#REF!</f>
        <v>#REF!</v>
      </c>
      <c r="AV13" s="12" t="e">
        <f>+AV14+#REF!</f>
        <v>#REF!</v>
      </c>
      <c r="AW13" s="12" t="e">
        <f>+AW14+#REF!</f>
        <v>#REF!</v>
      </c>
      <c r="AX13" s="119">
        <f>AX14</f>
        <v>201443.65560000003</v>
      </c>
      <c r="AY13" s="12">
        <f>AY14</f>
        <v>50360.913900000007</v>
      </c>
      <c r="AZ13" s="12">
        <f>AY13</f>
        <v>50360.913900000007</v>
      </c>
      <c r="BA13" s="12">
        <f>AX13/2</f>
        <v>100721.82780000001</v>
      </c>
      <c r="BB13" s="12">
        <f>AY13</f>
        <v>50360.913900000007</v>
      </c>
      <c r="BC13" s="12">
        <f>BA13+BB13</f>
        <v>151082.74170000001</v>
      </c>
      <c r="BD13" s="12">
        <f>AY13</f>
        <v>50360.913900000007</v>
      </c>
      <c r="BE13" s="12"/>
      <c r="BF13" s="12">
        <f>BC13+BD13</f>
        <v>201443.65560000003</v>
      </c>
    </row>
    <row r="14" spans="1:58" ht="17.25" customHeight="1">
      <c r="A14" s="11">
        <v>0</v>
      </c>
      <c r="B14" s="22" t="s">
        <v>57</v>
      </c>
      <c r="C14" s="14" t="s">
        <v>56</v>
      </c>
      <c r="D14" s="119"/>
      <c r="E14" s="12"/>
      <c r="F14" s="119"/>
      <c r="G14" s="12"/>
      <c r="H14" s="135" t="e">
        <f>#REF!/130</f>
        <v>#REF!</v>
      </c>
      <c r="I14" s="12" t="e">
        <f>+I15+I21+#REF!+#REF!+#REF!+#REF!+#REF!+I39</f>
        <v>#REF!</v>
      </c>
      <c r="J14" s="12" t="e">
        <f>+J15+J21+#REF!+#REF!+#REF!+#REF!+#REF!+J39+J34</f>
        <v>#REF!</v>
      </c>
      <c r="K14" s="27"/>
      <c r="L14" s="119"/>
      <c r="M14" s="12" t="e">
        <f t="shared" ref="M14:AE14" si="11">+M15+M21+M39</f>
        <v>#REF!</v>
      </c>
      <c r="N14" s="12" t="e">
        <f t="shared" si="11"/>
        <v>#REF!</v>
      </c>
      <c r="O14" s="12" t="e">
        <f t="shared" si="11"/>
        <v>#REF!</v>
      </c>
      <c r="P14" s="12" t="e">
        <f t="shared" si="11"/>
        <v>#REF!</v>
      </c>
      <c r="Q14" s="12" t="e">
        <f t="shared" si="11"/>
        <v>#REF!</v>
      </c>
      <c r="R14" s="12" t="e">
        <f t="shared" si="11"/>
        <v>#REF!</v>
      </c>
      <c r="S14" s="12" t="e">
        <f t="shared" si="11"/>
        <v>#REF!</v>
      </c>
      <c r="T14" s="12" t="e">
        <f t="shared" si="11"/>
        <v>#REF!</v>
      </c>
      <c r="U14" s="12" t="e">
        <f t="shared" si="11"/>
        <v>#REF!</v>
      </c>
      <c r="V14" s="12" t="e">
        <f t="shared" si="11"/>
        <v>#REF!</v>
      </c>
      <c r="W14" s="12" t="e">
        <f t="shared" si="11"/>
        <v>#REF!</v>
      </c>
      <c r="X14" s="12" t="e">
        <f t="shared" si="11"/>
        <v>#REF!</v>
      </c>
      <c r="Y14" s="12" t="e">
        <f t="shared" si="11"/>
        <v>#REF!</v>
      </c>
      <c r="Z14" s="12" t="e">
        <f t="shared" si="11"/>
        <v>#REF!</v>
      </c>
      <c r="AA14" s="12" t="e">
        <f t="shared" si="11"/>
        <v>#REF!</v>
      </c>
      <c r="AB14" s="12" t="e">
        <f t="shared" si="11"/>
        <v>#REF!</v>
      </c>
      <c r="AC14" s="12" t="e">
        <f t="shared" si="11"/>
        <v>#REF!</v>
      </c>
      <c r="AD14" s="12" t="e">
        <f t="shared" si="11"/>
        <v>#REF!</v>
      </c>
      <c r="AE14" s="12" t="e">
        <f t="shared" si="11"/>
        <v>#REF!</v>
      </c>
      <c r="AF14" s="119">
        <f t="shared" ref="AF14:AF16" si="12">AH14/2</f>
        <v>100721.82780000001</v>
      </c>
      <c r="AG14" s="119">
        <f t="shared" ref="AG14:AG16" si="13">AH14/2</f>
        <v>100721.82780000001</v>
      </c>
      <c r="AH14" s="119">
        <f>AH15+AH21</f>
        <v>201443.65560000003</v>
      </c>
      <c r="AI14" s="12"/>
      <c r="AJ14" s="119">
        <f t="shared" ref="AJ14:AJ16" si="14">AL14/2</f>
        <v>100721.82780000001</v>
      </c>
      <c r="AK14" s="119">
        <f t="shared" ref="AK14:AK16" si="15">AL14/2</f>
        <v>100721.82780000001</v>
      </c>
      <c r="AL14" s="119">
        <f>AL15+AL21</f>
        <v>201443.65560000003</v>
      </c>
      <c r="AM14" s="12"/>
      <c r="AN14" s="119">
        <f t="shared" ref="AN14:AN16" si="16">AP14/2</f>
        <v>100721.82780000001</v>
      </c>
      <c r="AO14" s="119">
        <f t="shared" ref="AO14:AO16" si="17">AP14/2</f>
        <v>100721.82780000001</v>
      </c>
      <c r="AP14" s="119">
        <f>AP15+AP21</f>
        <v>201443.65560000003</v>
      </c>
      <c r="AQ14" s="12"/>
      <c r="AR14" s="12" t="e">
        <f>+AR15+AR21+#REF!+#REF!+#REF!+#REF!+#REF!+AR39</f>
        <v>#REF!</v>
      </c>
      <c r="AS14" s="12" t="e">
        <f>+AS15+AS21+#REF!+#REF!+#REF!+#REF!+#REF!+AS39</f>
        <v>#REF!</v>
      </c>
      <c r="AT14" s="12" t="e">
        <f>+AT15+AT21+#REF!+#REF!+#REF!+#REF!+#REF!+AT39</f>
        <v>#REF!</v>
      </c>
      <c r="AU14" s="12" t="e">
        <f>+AU15+AU21+#REF!+#REF!+#REF!+#REF!+#REF!+AU39</f>
        <v>#REF!</v>
      </c>
      <c r="AV14" s="12" t="e">
        <f>+AV15+AV21+#REF!+#REF!+#REF!+#REF!+#REF!+AV39</f>
        <v>#REF!</v>
      </c>
      <c r="AW14" s="12" t="e">
        <f>+AW15+AW21+#REF!+#REF!+#REF!+#REF!+#REF!+AW39</f>
        <v>#REF!</v>
      </c>
      <c r="AX14" s="119">
        <f>AX15+AX21</f>
        <v>201443.65560000003</v>
      </c>
      <c r="AY14" s="12">
        <f>AY15+AY21</f>
        <v>50360.913900000007</v>
      </c>
      <c r="AZ14" s="12">
        <f t="shared" ref="AZ14:BA41" si="18">AY14</f>
        <v>50360.913900000007</v>
      </c>
      <c r="BA14" s="12">
        <f t="shared" ref="BA14:BA41" si="19">AX14/2</f>
        <v>100721.82780000001</v>
      </c>
      <c r="BB14" s="12">
        <f t="shared" ref="BB14:BC41" si="20">AY14</f>
        <v>50360.913900000007</v>
      </c>
      <c r="BC14" s="12">
        <f t="shared" ref="BC14:BC41" si="21">BA14+BB14</f>
        <v>151082.74170000001</v>
      </c>
      <c r="BD14" s="12">
        <f t="shared" ref="BD14:BD41" si="22">AY14</f>
        <v>50360.913900000007</v>
      </c>
      <c r="BE14" s="12"/>
      <c r="BF14" s="12">
        <f t="shared" ref="BF14:BF41" si="23">BC14+BD14</f>
        <v>201443.65560000003</v>
      </c>
    </row>
    <row r="15" spans="1:58" ht="19.5" customHeight="1">
      <c r="A15" s="11">
        <v>0</v>
      </c>
      <c r="B15" s="22" t="s">
        <v>58</v>
      </c>
      <c r="C15" s="14" t="s">
        <v>56</v>
      </c>
      <c r="D15" s="119"/>
      <c r="E15" s="12"/>
      <c r="F15" s="119"/>
      <c r="G15" s="12"/>
      <c r="H15" s="135" t="e">
        <f>#REF!/130</f>
        <v>#REF!</v>
      </c>
      <c r="I15" s="12" t="e">
        <f>+I16+#REF!+#REF!</f>
        <v>#REF!</v>
      </c>
      <c r="J15" s="12" t="e">
        <f>+J16+#REF!+#REF!</f>
        <v>#REF!</v>
      </c>
      <c r="K15" s="132"/>
      <c r="L15" s="119"/>
      <c r="M15" s="12" t="e">
        <f t="shared" ref="M15:AE15" si="24">+M16</f>
        <v>#REF!</v>
      </c>
      <c r="N15" s="12" t="e">
        <f t="shared" si="24"/>
        <v>#REF!</v>
      </c>
      <c r="O15" s="12" t="e">
        <f t="shared" si="24"/>
        <v>#REF!</v>
      </c>
      <c r="P15" s="12" t="e">
        <f t="shared" si="24"/>
        <v>#REF!</v>
      </c>
      <c r="Q15" s="12" t="e">
        <f t="shared" si="24"/>
        <v>#REF!</v>
      </c>
      <c r="R15" s="12" t="e">
        <f t="shared" si="24"/>
        <v>#REF!</v>
      </c>
      <c r="S15" s="12" t="e">
        <f t="shared" si="24"/>
        <v>#REF!</v>
      </c>
      <c r="T15" s="12" t="e">
        <f t="shared" si="24"/>
        <v>#REF!</v>
      </c>
      <c r="U15" s="12" t="e">
        <f t="shared" si="24"/>
        <v>#REF!</v>
      </c>
      <c r="V15" s="12" t="e">
        <f t="shared" si="24"/>
        <v>#REF!</v>
      </c>
      <c r="W15" s="12" t="e">
        <f t="shared" si="24"/>
        <v>#REF!</v>
      </c>
      <c r="X15" s="12" t="e">
        <f t="shared" si="24"/>
        <v>#REF!</v>
      </c>
      <c r="Y15" s="12" t="e">
        <f t="shared" si="24"/>
        <v>#REF!</v>
      </c>
      <c r="Z15" s="12" t="e">
        <f t="shared" si="24"/>
        <v>#REF!</v>
      </c>
      <c r="AA15" s="12" t="e">
        <f t="shared" si="24"/>
        <v>#REF!</v>
      </c>
      <c r="AB15" s="12" t="e">
        <f t="shared" si="24"/>
        <v>#REF!</v>
      </c>
      <c r="AC15" s="12" t="e">
        <f t="shared" si="24"/>
        <v>#REF!</v>
      </c>
      <c r="AD15" s="12" t="e">
        <f t="shared" si="24"/>
        <v>#REF!</v>
      </c>
      <c r="AE15" s="12" t="e">
        <f t="shared" si="24"/>
        <v>#REF!</v>
      </c>
      <c r="AF15" s="119">
        <f t="shared" si="12"/>
        <v>96636.577800000014</v>
      </c>
      <c r="AG15" s="119">
        <f t="shared" si="13"/>
        <v>96636.577800000014</v>
      </c>
      <c r="AH15" s="119">
        <f>AH16</f>
        <v>193273.15560000003</v>
      </c>
      <c r="AI15" s="12"/>
      <c r="AJ15" s="119">
        <f t="shared" si="14"/>
        <v>96636.577800000014</v>
      </c>
      <c r="AK15" s="119">
        <f t="shared" si="15"/>
        <v>96636.577800000014</v>
      </c>
      <c r="AL15" s="119">
        <f>AL16</f>
        <v>193273.15560000003</v>
      </c>
      <c r="AM15" s="12"/>
      <c r="AN15" s="119">
        <f t="shared" si="16"/>
        <v>96636.577800000014</v>
      </c>
      <c r="AO15" s="119">
        <f t="shared" si="17"/>
        <v>96636.577800000014</v>
      </c>
      <c r="AP15" s="119">
        <f>AP16</f>
        <v>193273.15560000003</v>
      </c>
      <c r="AQ15" s="12"/>
      <c r="AR15" s="12" t="e">
        <f>+AR16+#REF!+#REF!</f>
        <v>#REF!</v>
      </c>
      <c r="AS15" s="12" t="e">
        <f>+AS16+#REF!+#REF!</f>
        <v>#REF!</v>
      </c>
      <c r="AT15" s="12" t="e">
        <f>+AT16+#REF!+#REF!</f>
        <v>#REF!</v>
      </c>
      <c r="AU15" s="12" t="e">
        <f>+AU16+#REF!+#REF!</f>
        <v>#REF!</v>
      </c>
      <c r="AV15" s="12" t="e">
        <f>+AV16+#REF!+#REF!</f>
        <v>#REF!</v>
      </c>
      <c r="AW15" s="12" t="e">
        <f>+AW16+#REF!+#REF!</f>
        <v>#REF!</v>
      </c>
      <c r="AX15" s="119">
        <f>AX16</f>
        <v>193273.15560000003</v>
      </c>
      <c r="AY15" s="12">
        <f>AY16</f>
        <v>48318.288900000007</v>
      </c>
      <c r="AZ15" s="12">
        <f t="shared" si="18"/>
        <v>48318.288900000007</v>
      </c>
      <c r="BA15" s="12">
        <f t="shared" si="19"/>
        <v>96636.577800000014</v>
      </c>
      <c r="BB15" s="12">
        <f t="shared" si="20"/>
        <v>48318.288900000007</v>
      </c>
      <c r="BC15" s="12">
        <f t="shared" si="21"/>
        <v>144954.86670000001</v>
      </c>
      <c r="BD15" s="12">
        <f t="shared" si="22"/>
        <v>48318.288900000007</v>
      </c>
      <c r="BE15" s="12"/>
      <c r="BF15" s="12">
        <f t="shared" si="23"/>
        <v>193273.15560000003</v>
      </c>
    </row>
    <row r="16" spans="1:58" ht="29.25" customHeight="1">
      <c r="A16" s="11">
        <v>0</v>
      </c>
      <c r="B16" s="22" t="s">
        <v>59</v>
      </c>
      <c r="C16" s="14" t="s">
        <v>56</v>
      </c>
      <c r="D16" s="119"/>
      <c r="E16" s="12"/>
      <c r="F16" s="119"/>
      <c r="G16" s="12"/>
      <c r="H16" s="135" t="e">
        <f>#REF!/130</f>
        <v>#REF!</v>
      </c>
      <c r="I16" s="12" t="e">
        <f>+I18+#REF!+#REF!+#REF!+#REF!</f>
        <v>#REF!</v>
      </c>
      <c r="J16" s="12" t="e">
        <f>+J18+#REF!+#REF!+#REF!+#REF!</f>
        <v>#REF!</v>
      </c>
      <c r="K16" s="27"/>
      <c r="L16" s="119"/>
      <c r="M16" s="12" t="e">
        <f t="shared" ref="M16:AE16" si="25">+M18</f>
        <v>#REF!</v>
      </c>
      <c r="N16" s="12" t="e">
        <f t="shared" si="25"/>
        <v>#REF!</v>
      </c>
      <c r="O16" s="12" t="e">
        <f t="shared" si="25"/>
        <v>#REF!</v>
      </c>
      <c r="P16" s="12" t="e">
        <f t="shared" si="25"/>
        <v>#REF!</v>
      </c>
      <c r="Q16" s="12" t="e">
        <f t="shared" si="25"/>
        <v>#REF!</v>
      </c>
      <c r="R16" s="12" t="e">
        <f t="shared" si="25"/>
        <v>#REF!</v>
      </c>
      <c r="S16" s="12" t="e">
        <f t="shared" si="25"/>
        <v>#REF!</v>
      </c>
      <c r="T16" s="12" t="e">
        <f t="shared" si="25"/>
        <v>#REF!</v>
      </c>
      <c r="U16" s="12" t="e">
        <f t="shared" si="25"/>
        <v>#REF!</v>
      </c>
      <c r="V16" s="12" t="e">
        <f t="shared" si="25"/>
        <v>#REF!</v>
      </c>
      <c r="W16" s="12" t="e">
        <f t="shared" si="25"/>
        <v>#REF!</v>
      </c>
      <c r="X16" s="12" t="e">
        <f t="shared" si="25"/>
        <v>#REF!</v>
      </c>
      <c r="Y16" s="12" t="e">
        <f t="shared" si="25"/>
        <v>#REF!</v>
      </c>
      <c r="Z16" s="12" t="e">
        <f t="shared" si="25"/>
        <v>#REF!</v>
      </c>
      <c r="AA16" s="12" t="e">
        <f t="shared" si="25"/>
        <v>#REF!</v>
      </c>
      <c r="AB16" s="12" t="e">
        <f t="shared" si="25"/>
        <v>#REF!</v>
      </c>
      <c r="AC16" s="12" t="e">
        <f t="shared" si="25"/>
        <v>#REF!</v>
      </c>
      <c r="AD16" s="12" t="e">
        <f t="shared" si="25"/>
        <v>#REF!</v>
      </c>
      <c r="AE16" s="12" t="e">
        <f t="shared" si="25"/>
        <v>#REF!</v>
      </c>
      <c r="AF16" s="119">
        <f t="shared" si="12"/>
        <v>96636.577800000014</v>
      </c>
      <c r="AG16" s="119">
        <f t="shared" si="13"/>
        <v>96636.577800000014</v>
      </c>
      <c r="AH16" s="119">
        <f>AH18</f>
        <v>193273.15560000003</v>
      </c>
      <c r="AI16" s="12"/>
      <c r="AJ16" s="119">
        <f t="shared" si="14"/>
        <v>96636.577800000014</v>
      </c>
      <c r="AK16" s="119">
        <f t="shared" si="15"/>
        <v>96636.577800000014</v>
      </c>
      <c r="AL16" s="119">
        <f>AL18</f>
        <v>193273.15560000003</v>
      </c>
      <c r="AM16" s="12"/>
      <c r="AN16" s="119">
        <f t="shared" si="16"/>
        <v>96636.577800000014</v>
      </c>
      <c r="AO16" s="119">
        <f t="shared" si="17"/>
        <v>96636.577800000014</v>
      </c>
      <c r="AP16" s="119">
        <f>AP18</f>
        <v>193273.15560000003</v>
      </c>
      <c r="AQ16" s="12"/>
      <c r="AR16" s="12" t="e">
        <f>+AR18+#REF!+#REF!+#REF!+#REF!</f>
        <v>#REF!</v>
      </c>
      <c r="AS16" s="12" t="e">
        <f>+AS18+#REF!+#REF!+#REF!+#REF!</f>
        <v>#REF!</v>
      </c>
      <c r="AT16" s="12" t="e">
        <f>+AT18+#REF!+#REF!+#REF!+#REF!</f>
        <v>#REF!</v>
      </c>
      <c r="AU16" s="12" t="e">
        <f>+AU18+#REF!+#REF!+#REF!+#REF!</f>
        <v>#REF!</v>
      </c>
      <c r="AV16" s="12" t="e">
        <f>+AV18+#REF!+#REF!+#REF!+#REF!</f>
        <v>#REF!</v>
      </c>
      <c r="AW16" s="12" t="e">
        <f>+AW18+#REF!+#REF!+#REF!+#REF!</f>
        <v>#REF!</v>
      </c>
      <c r="AX16" s="119">
        <f>AX18</f>
        <v>193273.15560000003</v>
      </c>
      <c r="AY16" s="12">
        <f>AY18</f>
        <v>48318.288900000007</v>
      </c>
      <c r="AZ16" s="12">
        <f t="shared" si="18"/>
        <v>48318.288900000007</v>
      </c>
      <c r="BA16" s="12">
        <f t="shared" si="19"/>
        <v>96636.577800000014</v>
      </c>
      <c r="BB16" s="12">
        <f t="shared" si="20"/>
        <v>48318.288900000007</v>
      </c>
      <c r="BC16" s="12">
        <f t="shared" si="21"/>
        <v>144954.86670000001</v>
      </c>
      <c r="BD16" s="12">
        <f t="shared" si="22"/>
        <v>48318.288900000007</v>
      </c>
      <c r="BE16" s="27"/>
      <c r="BF16" s="12">
        <f t="shared" si="23"/>
        <v>193273.15560000003</v>
      </c>
    </row>
    <row r="17" spans="1:60" ht="34.5" customHeight="1">
      <c r="A17" s="11"/>
      <c r="B17" s="23" t="s">
        <v>60</v>
      </c>
      <c r="C17" s="14" t="s">
        <v>56</v>
      </c>
      <c r="D17" s="119"/>
      <c r="E17" s="12"/>
      <c r="F17" s="119"/>
      <c r="G17" s="12"/>
      <c r="H17" s="135" t="e">
        <f>#REF!/130</f>
        <v>#REF!</v>
      </c>
      <c r="I17" s="12" t="e">
        <f>I16*1000/12/I11</f>
        <v>#REF!</v>
      </c>
      <c r="J17" s="12" t="e">
        <f>J16*1000/5/J11</f>
        <v>#REF!</v>
      </c>
      <c r="K17" s="134"/>
      <c r="L17" s="119"/>
      <c r="M17" s="12" t="e">
        <f t="shared" ref="M17:AE17" si="26">M16*1000/12/M11</f>
        <v>#REF!</v>
      </c>
      <c r="N17" s="12" t="e">
        <f t="shared" si="26"/>
        <v>#REF!</v>
      </c>
      <c r="O17" s="12" t="e">
        <f t="shared" si="26"/>
        <v>#REF!</v>
      </c>
      <c r="P17" s="12" t="e">
        <f t="shared" si="26"/>
        <v>#REF!</v>
      </c>
      <c r="Q17" s="12" t="e">
        <f t="shared" si="26"/>
        <v>#REF!</v>
      </c>
      <c r="R17" s="12" t="e">
        <f t="shared" si="26"/>
        <v>#REF!</v>
      </c>
      <c r="S17" s="12" t="e">
        <f t="shared" si="26"/>
        <v>#REF!</v>
      </c>
      <c r="T17" s="12" t="e">
        <f t="shared" si="26"/>
        <v>#REF!</v>
      </c>
      <c r="U17" s="12" t="e">
        <f t="shared" si="26"/>
        <v>#REF!</v>
      </c>
      <c r="V17" s="12" t="e">
        <f t="shared" si="26"/>
        <v>#REF!</v>
      </c>
      <c r="W17" s="12" t="e">
        <f t="shared" si="26"/>
        <v>#REF!</v>
      </c>
      <c r="X17" s="12" t="e">
        <f t="shared" si="26"/>
        <v>#REF!</v>
      </c>
      <c r="Y17" s="12" t="e">
        <f t="shared" si="26"/>
        <v>#REF!</v>
      </c>
      <c r="Z17" s="12" t="e">
        <f t="shared" si="26"/>
        <v>#REF!</v>
      </c>
      <c r="AA17" s="12" t="e">
        <f t="shared" si="26"/>
        <v>#REF!</v>
      </c>
      <c r="AB17" s="12" t="e">
        <f t="shared" si="26"/>
        <v>#REF!</v>
      </c>
      <c r="AC17" s="12" t="e">
        <f t="shared" si="26"/>
        <v>#REF!</v>
      </c>
      <c r="AD17" s="12" t="e">
        <f t="shared" si="26"/>
        <v>#REF!</v>
      </c>
      <c r="AE17" s="12" t="e">
        <f t="shared" si="26"/>
        <v>#REF!</v>
      </c>
      <c r="AF17" s="119">
        <v>112630</v>
      </c>
      <c r="AG17" s="119">
        <v>112630</v>
      </c>
      <c r="AH17" s="119">
        <f>AH18/AH12/12*1000</f>
        <v>112630.04405594408</v>
      </c>
      <c r="AI17" s="12"/>
      <c r="AJ17" s="119">
        <v>112630</v>
      </c>
      <c r="AK17" s="119">
        <v>112630</v>
      </c>
      <c r="AL17" s="119">
        <f>AL18/AL12/12*1000</f>
        <v>112630.04405594408</v>
      </c>
      <c r="AM17" s="12"/>
      <c r="AN17" s="119">
        <v>112630</v>
      </c>
      <c r="AO17" s="119">
        <v>112630</v>
      </c>
      <c r="AP17" s="119">
        <f>AP18/AP12/12*1000</f>
        <v>112630.04405594408</v>
      </c>
      <c r="AQ17" s="12"/>
      <c r="AR17" s="12">
        <v>97800</v>
      </c>
      <c r="AS17" s="12">
        <v>97800</v>
      </c>
      <c r="AT17" s="12">
        <v>97800</v>
      </c>
      <c r="AU17" s="12">
        <v>97800</v>
      </c>
      <c r="AV17" s="12">
        <v>97800</v>
      </c>
      <c r="AW17" s="12">
        <v>97800</v>
      </c>
      <c r="AX17" s="119">
        <f>AX18/AX12/12*1000</f>
        <v>112630.04405594408</v>
      </c>
      <c r="AY17" s="136">
        <v>1391350.9811320757</v>
      </c>
      <c r="AZ17" s="136">
        <f t="shared" si="18"/>
        <v>1391350.9811320757</v>
      </c>
      <c r="BA17" s="136">
        <f t="shared" si="18"/>
        <v>1391350.9811320757</v>
      </c>
      <c r="BB17" s="136">
        <f t="shared" si="20"/>
        <v>1391350.9811320757</v>
      </c>
      <c r="BC17" s="136">
        <f t="shared" ref="BC17" si="27">AZ17</f>
        <v>1391350.9811320757</v>
      </c>
      <c r="BD17" s="136">
        <f t="shared" si="22"/>
        <v>1391350.9811320757</v>
      </c>
      <c r="BE17" s="136"/>
      <c r="BF17" s="136">
        <v>1391351</v>
      </c>
    </row>
    <row r="18" spans="1:60" ht="45.75" customHeight="1">
      <c r="A18" s="11">
        <v>4111</v>
      </c>
      <c r="B18" s="22" t="s">
        <v>61</v>
      </c>
      <c r="C18" s="14" t="s">
        <v>56</v>
      </c>
      <c r="D18" s="119"/>
      <c r="E18" s="12"/>
      <c r="F18" s="119"/>
      <c r="G18" s="12"/>
      <c r="H18" s="135" t="e">
        <f>#REF!/130</f>
        <v>#REF!</v>
      </c>
      <c r="I18" s="12" t="e">
        <f>#REF!+#REF!+I19+#REF!</f>
        <v>#REF!</v>
      </c>
      <c r="J18" s="12" t="e">
        <f>#REF!+#REF!+J19+#REF!</f>
        <v>#REF!</v>
      </c>
      <c r="K18" s="27"/>
      <c r="L18" s="119"/>
      <c r="M18" s="49" t="e">
        <f>#REF!+#REF!+M19+#REF!</f>
        <v>#REF!</v>
      </c>
      <c r="N18" s="12" t="e">
        <f>#REF!+#REF!+N19+#REF!</f>
        <v>#REF!</v>
      </c>
      <c r="O18" s="12" t="e">
        <f>#REF!+#REF!+O19+#REF!</f>
        <v>#REF!</v>
      </c>
      <c r="P18" s="12" t="e">
        <f>#REF!+#REF!+P19+#REF!</f>
        <v>#REF!</v>
      </c>
      <c r="Q18" s="12" t="e">
        <f>#REF!+#REF!+Q19+#REF!</f>
        <v>#REF!</v>
      </c>
      <c r="R18" s="12" t="e">
        <f>#REF!+#REF!+R19+#REF!</f>
        <v>#REF!</v>
      </c>
      <c r="S18" s="12" t="e">
        <f>#REF!+#REF!+S19+#REF!</f>
        <v>#REF!</v>
      </c>
      <c r="T18" s="12" t="e">
        <f>#REF!+#REF!+T19+#REF!</f>
        <v>#REF!</v>
      </c>
      <c r="U18" s="12" t="e">
        <f>#REF!+#REF!+U19+#REF!</f>
        <v>#REF!</v>
      </c>
      <c r="V18" s="12" t="e">
        <f>#REF!+#REF!+V19+#REF!</f>
        <v>#REF!</v>
      </c>
      <c r="W18" s="12" t="e">
        <f>#REF!+#REF!+W19+#REF!</f>
        <v>#REF!</v>
      </c>
      <c r="X18" s="12" t="e">
        <f>#REF!+#REF!+X19+#REF!</f>
        <v>#REF!</v>
      </c>
      <c r="Y18" s="12" t="e">
        <f>#REF!+#REF!+Y19+#REF!</f>
        <v>#REF!</v>
      </c>
      <c r="Z18" s="12" t="e">
        <f>#REF!+#REF!+Z19+#REF!</f>
        <v>#REF!</v>
      </c>
      <c r="AA18" s="12" t="e">
        <f>#REF!+#REF!+AA19+#REF!</f>
        <v>#REF!</v>
      </c>
      <c r="AB18" s="12" t="e">
        <f>#REF!+#REF!+AB19+#REF!</f>
        <v>#REF!</v>
      </c>
      <c r="AC18" s="12" t="e">
        <f>#REF!+#REF!+AC19+#REF!</f>
        <v>#REF!</v>
      </c>
      <c r="AD18" s="12" t="e">
        <f>#REF!+#REF!+AD19+#REF!</f>
        <v>#REF!</v>
      </c>
      <c r="AE18" s="12" t="e">
        <f>#REF!+#REF!+AE19+#REF!</f>
        <v>#REF!</v>
      </c>
      <c r="AF18" s="119">
        <f>AH18/2</f>
        <v>96636.577800000014</v>
      </c>
      <c r="AG18" s="119">
        <f>AH18/2</f>
        <v>96636.577800000014</v>
      </c>
      <c r="AH18" s="119">
        <f>AH19</f>
        <v>193273.15560000003</v>
      </c>
      <c r="AI18" s="12"/>
      <c r="AJ18" s="119">
        <f>AL18/2</f>
        <v>96636.577800000014</v>
      </c>
      <c r="AK18" s="119">
        <f>AL18/2</f>
        <v>96636.577800000014</v>
      </c>
      <c r="AL18" s="119">
        <f>AL19</f>
        <v>193273.15560000003</v>
      </c>
      <c r="AM18" s="12"/>
      <c r="AN18" s="119">
        <f>AP18/2</f>
        <v>96636.577800000014</v>
      </c>
      <c r="AO18" s="119">
        <f>AP18/2</f>
        <v>96636.577800000014</v>
      </c>
      <c r="AP18" s="119">
        <f>AP19</f>
        <v>193273.15560000003</v>
      </c>
      <c r="AQ18" s="12"/>
      <c r="AR18" s="12" t="e">
        <f>#REF!+#REF!+AR19+#REF!</f>
        <v>#REF!</v>
      </c>
      <c r="AS18" s="12" t="e">
        <f>#REF!+#REF!+AS19+#REF!</f>
        <v>#REF!</v>
      </c>
      <c r="AT18" s="12" t="e">
        <f>#REF!+#REF!+AT19+#REF!</f>
        <v>#REF!</v>
      </c>
      <c r="AU18" s="12" t="e">
        <f>#REF!+#REF!+AU19+#REF!</f>
        <v>#REF!</v>
      </c>
      <c r="AV18" s="12" t="e">
        <f>#REF!+#REF!+AV19+#REF!</f>
        <v>#REF!</v>
      </c>
      <c r="AW18" s="12" t="e">
        <f>#REF!+#REF!+AW19+#REF!</f>
        <v>#REF!</v>
      </c>
      <c r="AX18" s="119">
        <f>AX19</f>
        <v>193273.15560000003</v>
      </c>
      <c r="AY18" s="12">
        <f>AX18/4</f>
        <v>48318.288900000007</v>
      </c>
      <c r="AZ18" s="12">
        <f t="shared" si="18"/>
        <v>48318.288900000007</v>
      </c>
      <c r="BA18" s="12">
        <f t="shared" si="19"/>
        <v>96636.577800000014</v>
      </c>
      <c r="BB18" s="12">
        <f t="shared" si="20"/>
        <v>48318.288900000007</v>
      </c>
      <c r="BC18" s="12">
        <f t="shared" si="21"/>
        <v>144954.86670000001</v>
      </c>
      <c r="BD18" s="12">
        <f t="shared" si="22"/>
        <v>48318.288900000007</v>
      </c>
      <c r="BE18" s="27"/>
      <c r="BF18" s="12">
        <f t="shared" si="23"/>
        <v>193273.15560000003</v>
      </c>
    </row>
    <row r="19" spans="1:60" ht="18" customHeight="1">
      <c r="A19" s="11"/>
      <c r="B19" s="19" t="s">
        <v>51</v>
      </c>
      <c r="C19" s="14" t="s">
        <v>56</v>
      </c>
      <c r="D19" s="119"/>
      <c r="E19" s="12"/>
      <c r="F19" s="119"/>
      <c r="G19" s="12"/>
      <c r="H19" s="135" t="e">
        <f>#REF!/130</f>
        <v>#REF!</v>
      </c>
      <c r="I19" s="12">
        <v>21705.3</v>
      </c>
      <c r="J19" s="12">
        <v>9043.5</v>
      </c>
      <c r="K19" s="27"/>
      <c r="L19" s="119"/>
      <c r="M19" s="49" t="e">
        <f>M20+#REF!</f>
        <v>#REF!</v>
      </c>
      <c r="N19" s="12" t="e">
        <f>N20+#REF!</f>
        <v>#REF!</v>
      </c>
      <c r="O19" s="12" t="e">
        <f>O20+#REF!</f>
        <v>#REF!</v>
      </c>
      <c r="P19" s="12" t="e">
        <f>P20+#REF!</f>
        <v>#REF!</v>
      </c>
      <c r="Q19" s="12" t="e">
        <f>Q20+#REF!</f>
        <v>#REF!</v>
      </c>
      <c r="R19" s="12" t="e">
        <f>R20+#REF!</f>
        <v>#REF!</v>
      </c>
      <c r="S19" s="12" t="e">
        <f>S20+#REF!</f>
        <v>#REF!</v>
      </c>
      <c r="T19" s="12" t="e">
        <f>T20+#REF!</f>
        <v>#REF!</v>
      </c>
      <c r="U19" s="12" t="e">
        <f>U20+#REF!</f>
        <v>#REF!</v>
      </c>
      <c r="V19" s="12" t="e">
        <f>V20+#REF!</f>
        <v>#REF!</v>
      </c>
      <c r="W19" s="12" t="e">
        <f>W20+#REF!</f>
        <v>#REF!</v>
      </c>
      <c r="X19" s="12" t="e">
        <f>X20+#REF!</f>
        <v>#REF!</v>
      </c>
      <c r="Y19" s="12" t="e">
        <f>Y20+#REF!</f>
        <v>#REF!</v>
      </c>
      <c r="Z19" s="12" t="e">
        <f>Z20+#REF!</f>
        <v>#REF!</v>
      </c>
      <c r="AA19" s="12" t="e">
        <f>AA20+#REF!</f>
        <v>#REF!</v>
      </c>
      <c r="AB19" s="12" t="e">
        <f>AB20+#REF!</f>
        <v>#REF!</v>
      </c>
      <c r="AC19" s="12" t="e">
        <f>AC20+#REF!</f>
        <v>#REF!</v>
      </c>
      <c r="AD19" s="12" t="e">
        <f>AD20+#REF!</f>
        <v>#REF!</v>
      </c>
      <c r="AE19" s="12" t="e">
        <f>AE20+#REF!</f>
        <v>#REF!</v>
      </c>
      <c r="AF19" s="119">
        <f t="shared" ref="AF19:AF20" si="28">AH19/2</f>
        <v>96636.577800000014</v>
      </c>
      <c r="AG19" s="119">
        <f t="shared" ref="AG19:AG20" si="29">AH19/2</f>
        <v>96636.577800000014</v>
      </c>
      <c r="AH19" s="119">
        <f>AH20</f>
        <v>193273.15560000003</v>
      </c>
      <c r="AI19" s="12"/>
      <c r="AJ19" s="119">
        <f t="shared" ref="AJ19:AJ20" si="30">AL19/2</f>
        <v>96636.577800000014</v>
      </c>
      <c r="AK19" s="119">
        <f t="shared" ref="AK19:AK20" si="31">AL19/2</f>
        <v>96636.577800000014</v>
      </c>
      <c r="AL19" s="119">
        <f>AL20</f>
        <v>193273.15560000003</v>
      </c>
      <c r="AM19" s="12"/>
      <c r="AN19" s="119">
        <f t="shared" ref="AN19:AN20" si="32">AP19/2</f>
        <v>96636.577800000014</v>
      </c>
      <c r="AO19" s="119">
        <f t="shared" ref="AO19:AO20" si="33">AP19/2</f>
        <v>96636.577800000014</v>
      </c>
      <c r="AP19" s="119">
        <f>AP20</f>
        <v>193273.15560000003</v>
      </c>
      <c r="AQ19" s="12"/>
      <c r="AR19" s="12" t="e">
        <f>AR20+#REF!</f>
        <v>#REF!</v>
      </c>
      <c r="AS19" s="12" t="e">
        <f>AS20+#REF!</f>
        <v>#REF!</v>
      </c>
      <c r="AT19" s="12" t="e">
        <f>AT20+#REF!</f>
        <v>#REF!</v>
      </c>
      <c r="AU19" s="12" t="e">
        <f>AU20+#REF!</f>
        <v>#REF!</v>
      </c>
      <c r="AV19" s="12" t="e">
        <f>AV20+#REF!</f>
        <v>#REF!</v>
      </c>
      <c r="AW19" s="12" t="e">
        <f>AW20+#REF!</f>
        <v>#REF!</v>
      </c>
      <c r="AX19" s="119">
        <f>AX20</f>
        <v>193273.15560000003</v>
      </c>
      <c r="AY19" s="12">
        <f t="shared" ref="AY19:AY41" si="34">AX19/4</f>
        <v>48318.288900000007</v>
      </c>
      <c r="AZ19" s="12">
        <f t="shared" si="18"/>
        <v>48318.288900000007</v>
      </c>
      <c r="BA19" s="12">
        <f t="shared" si="19"/>
        <v>96636.577800000014</v>
      </c>
      <c r="BB19" s="12">
        <f t="shared" si="20"/>
        <v>48318.288900000007</v>
      </c>
      <c r="BC19" s="12">
        <f t="shared" si="21"/>
        <v>144954.86670000001</v>
      </c>
      <c r="BD19" s="12">
        <f t="shared" si="22"/>
        <v>48318.288900000007</v>
      </c>
      <c r="BE19" s="27"/>
      <c r="BF19" s="12">
        <f t="shared" si="23"/>
        <v>193273.15560000003</v>
      </c>
    </row>
    <row r="20" spans="1:60" s="54" customFormat="1" ht="42" customHeight="1">
      <c r="A20" s="50"/>
      <c r="B20" s="17" t="s">
        <v>52</v>
      </c>
      <c r="C20" s="17" t="s">
        <v>56</v>
      </c>
      <c r="D20" s="120"/>
      <c r="E20" s="51"/>
      <c r="F20" s="129"/>
      <c r="G20" s="25"/>
      <c r="H20" s="135" t="e">
        <f>#REF!/130</f>
        <v>#REF!</v>
      </c>
      <c r="I20" s="27">
        <v>21705.3</v>
      </c>
      <c r="J20" s="27">
        <v>9043.5</v>
      </c>
      <c r="K20" s="132"/>
      <c r="L20" s="119"/>
      <c r="M20" s="52">
        <v>22505.3</v>
      </c>
      <c r="N20" s="27">
        <f>P20/2</f>
        <v>10769.35</v>
      </c>
      <c r="O20" s="27">
        <f>P20/2</f>
        <v>10769.35</v>
      </c>
      <c r="P20" s="51">
        <v>21538.7</v>
      </c>
      <c r="Q20" s="27">
        <f>S20/2</f>
        <v>10769.35</v>
      </c>
      <c r="R20" s="27">
        <f>S20/2</f>
        <v>10769.35</v>
      </c>
      <c r="S20" s="51">
        <v>21538.7</v>
      </c>
      <c r="T20" s="27">
        <f>V20/2</f>
        <v>10769.35</v>
      </c>
      <c r="U20" s="27">
        <f>V20/2</f>
        <v>10769.35</v>
      </c>
      <c r="V20" s="51">
        <v>21538.7</v>
      </c>
      <c r="W20" s="27"/>
      <c r="X20" s="27"/>
      <c r="Y20" s="27">
        <f>W20+X20</f>
        <v>0</v>
      </c>
      <c r="Z20" s="27"/>
      <c r="AA20" s="27"/>
      <c r="AB20" s="27">
        <f>Z20+AA20</f>
        <v>0</v>
      </c>
      <c r="AC20" s="27"/>
      <c r="AD20" s="27"/>
      <c r="AE20" s="27">
        <f>AC20+AD20</f>
        <v>0</v>
      </c>
      <c r="AF20" s="119">
        <f t="shared" si="28"/>
        <v>96636.577800000014</v>
      </c>
      <c r="AG20" s="119">
        <f t="shared" si="29"/>
        <v>96636.577800000014</v>
      </c>
      <c r="AH20" s="119">
        <f>(103*120402.1*12/1000)+(40*92617*12/1000)</f>
        <v>193273.15560000003</v>
      </c>
      <c r="AI20" s="27"/>
      <c r="AJ20" s="119">
        <f t="shared" si="30"/>
        <v>96636.577800000014</v>
      </c>
      <c r="AK20" s="119">
        <f t="shared" si="31"/>
        <v>96636.577800000014</v>
      </c>
      <c r="AL20" s="119">
        <f>(103*120402.1*12/1000)+(40*92617*12/1000)</f>
        <v>193273.15560000003</v>
      </c>
      <c r="AM20" s="27"/>
      <c r="AN20" s="119">
        <f t="shared" si="32"/>
        <v>96636.577800000014</v>
      </c>
      <c r="AO20" s="119">
        <f t="shared" si="33"/>
        <v>96636.577800000014</v>
      </c>
      <c r="AP20" s="119">
        <f>(103*120402.1*12/1000)+(40*92617*12/1000)</f>
        <v>193273.15560000003</v>
      </c>
      <c r="AQ20" s="27"/>
      <c r="AR20" s="27">
        <f>AT20/2</f>
        <v>10769.35</v>
      </c>
      <c r="AS20" s="27">
        <f>AT20/2</f>
        <v>10769.35</v>
      </c>
      <c r="AT20" s="51">
        <v>21538.7</v>
      </c>
      <c r="AU20" s="27"/>
      <c r="AV20" s="27">
        <f>AY20/2</f>
        <v>24159.144450000003</v>
      </c>
      <c r="AW20" s="27">
        <f>AV20</f>
        <v>24159.144450000003</v>
      </c>
      <c r="AX20" s="119">
        <f>(103*120402.1*12/1000)+(40*92617*12/1000)</f>
        <v>193273.15560000003</v>
      </c>
      <c r="AY20" s="12">
        <f t="shared" si="34"/>
        <v>48318.288900000007</v>
      </c>
      <c r="AZ20" s="12">
        <f t="shared" si="18"/>
        <v>48318.288900000007</v>
      </c>
      <c r="BA20" s="12">
        <f t="shared" si="19"/>
        <v>96636.577800000014</v>
      </c>
      <c r="BB20" s="12">
        <f t="shared" si="20"/>
        <v>48318.288900000007</v>
      </c>
      <c r="BC20" s="12">
        <f t="shared" si="21"/>
        <v>144954.86670000001</v>
      </c>
      <c r="BD20" s="12">
        <f t="shared" si="22"/>
        <v>48318.288900000007</v>
      </c>
      <c r="BE20" s="27"/>
      <c r="BF20" s="12">
        <f t="shared" si="23"/>
        <v>193273.15560000003</v>
      </c>
      <c r="BG20" s="3"/>
      <c r="BH20" s="53"/>
    </row>
    <row r="21" spans="1:60" s="8" customFormat="1" ht="29.25" customHeight="1">
      <c r="A21" s="26">
        <v>0</v>
      </c>
      <c r="B21" s="12" t="s">
        <v>71</v>
      </c>
      <c r="C21" s="20" t="s">
        <v>56</v>
      </c>
      <c r="D21" s="119"/>
      <c r="E21" s="12"/>
      <c r="F21" s="119"/>
      <c r="G21" s="12"/>
      <c r="H21" s="135" t="e">
        <f>#REF!/130</f>
        <v>#REF!</v>
      </c>
      <c r="I21" s="12" t="e">
        <f>+I22+#REF!+#REF!+#REF!+#REF!+I33</f>
        <v>#REF!</v>
      </c>
      <c r="J21" s="12" t="e">
        <f>+J22+#REF!+#REF!+#REF!+#REF!+J33</f>
        <v>#REF!</v>
      </c>
      <c r="K21" s="132"/>
      <c r="L21" s="119"/>
      <c r="M21" s="12">
        <f t="shared" ref="M21:AE21" si="35">+M22+M33</f>
        <v>5515.6</v>
      </c>
      <c r="N21" s="12">
        <f t="shared" si="35"/>
        <v>3241.1</v>
      </c>
      <c r="O21" s="12">
        <f t="shared" si="35"/>
        <v>3241.1</v>
      </c>
      <c r="P21" s="12">
        <f t="shared" si="35"/>
        <v>6482.2</v>
      </c>
      <c r="Q21" s="12">
        <f t="shared" si="35"/>
        <v>3241.1</v>
      </c>
      <c r="R21" s="12">
        <f t="shared" si="35"/>
        <v>3241.1</v>
      </c>
      <c r="S21" s="12">
        <f t="shared" si="35"/>
        <v>6482.2</v>
      </c>
      <c r="T21" s="12">
        <f t="shared" si="35"/>
        <v>3241.1</v>
      </c>
      <c r="U21" s="12">
        <f t="shared" si="35"/>
        <v>3241.1</v>
      </c>
      <c r="V21" s="12">
        <f t="shared" si="35"/>
        <v>6482.2</v>
      </c>
      <c r="W21" s="12">
        <f t="shared" si="35"/>
        <v>0</v>
      </c>
      <c r="X21" s="12">
        <f t="shared" si="35"/>
        <v>0</v>
      </c>
      <c r="Y21" s="12">
        <f t="shared" si="35"/>
        <v>0</v>
      </c>
      <c r="Z21" s="12">
        <f t="shared" si="35"/>
        <v>0</v>
      </c>
      <c r="AA21" s="12">
        <f t="shared" si="35"/>
        <v>0</v>
      </c>
      <c r="AB21" s="12">
        <f t="shared" si="35"/>
        <v>0</v>
      </c>
      <c r="AC21" s="12">
        <f t="shared" si="35"/>
        <v>0</v>
      </c>
      <c r="AD21" s="12">
        <f t="shared" si="35"/>
        <v>0</v>
      </c>
      <c r="AE21" s="12">
        <f t="shared" si="35"/>
        <v>0</v>
      </c>
      <c r="AF21" s="119">
        <f>AH21/2</f>
        <v>4085.25</v>
      </c>
      <c r="AG21" s="119">
        <f>AH21/2</f>
        <v>4085.25</v>
      </c>
      <c r="AH21" s="119">
        <f>AH23+AH26+AH28+AH32+AH33+AH37+AH40</f>
        <v>8170.5</v>
      </c>
      <c r="AI21" s="12"/>
      <c r="AJ21" s="119">
        <f>AL21/2</f>
        <v>4085.25</v>
      </c>
      <c r="AK21" s="119">
        <f>AL21/2</f>
        <v>4085.25</v>
      </c>
      <c r="AL21" s="119">
        <f>AL23+AL26+AL28+AL32+AL33+AL37+AL40</f>
        <v>8170.5</v>
      </c>
      <c r="AM21" s="12"/>
      <c r="AN21" s="119">
        <f>AP21/2</f>
        <v>4085.25</v>
      </c>
      <c r="AO21" s="119">
        <f>AP21/2</f>
        <v>4085.25</v>
      </c>
      <c r="AP21" s="119">
        <f>AP23+AP26+AP28+AP32+AP33+AP37+AP40</f>
        <v>8170.5</v>
      </c>
      <c r="AQ21" s="12"/>
      <c r="AR21" s="12" t="e">
        <f>+AR22+#REF!+#REF!+#REF!+#REF!+AR33</f>
        <v>#REF!</v>
      </c>
      <c r="AS21" s="12" t="e">
        <f>+AS22+#REF!+#REF!+#REF!+#REF!+AS33</f>
        <v>#REF!</v>
      </c>
      <c r="AT21" s="12" t="e">
        <f>+AT22+#REF!+#REF!+#REF!+#REF!+AT33</f>
        <v>#REF!</v>
      </c>
      <c r="AU21" s="12" t="e">
        <f>+AU22+#REF!+#REF!+#REF!+#REF!+AU33</f>
        <v>#REF!</v>
      </c>
      <c r="AV21" s="12" t="e">
        <f>+AV22+#REF!+#REF!+#REF!+#REF!+AV33</f>
        <v>#REF!</v>
      </c>
      <c r="AW21" s="12" t="e">
        <f>+AW22+#REF!+#REF!+#REF!+#REF!+AW33</f>
        <v>#REF!</v>
      </c>
      <c r="AX21" s="119">
        <f>AX23+AX26+AX28+AX32+AX33+AX37+AX40</f>
        <v>8170.5</v>
      </c>
      <c r="AY21" s="12">
        <f t="shared" si="34"/>
        <v>2042.625</v>
      </c>
      <c r="AZ21" s="12">
        <f t="shared" si="18"/>
        <v>2042.625</v>
      </c>
      <c r="BA21" s="12">
        <f t="shared" si="19"/>
        <v>4085.25</v>
      </c>
      <c r="BB21" s="12">
        <f t="shared" si="20"/>
        <v>2042.625</v>
      </c>
      <c r="BC21" s="12">
        <f t="shared" si="21"/>
        <v>6127.875</v>
      </c>
      <c r="BD21" s="12">
        <f t="shared" si="22"/>
        <v>2042.625</v>
      </c>
      <c r="BE21" s="12"/>
      <c r="BF21" s="12">
        <f t="shared" si="23"/>
        <v>8170.5</v>
      </c>
      <c r="BG21" s="3"/>
    </row>
    <row r="22" spans="1:60" s="8" customFormat="1" ht="15" customHeight="1">
      <c r="A22" s="26">
        <v>0</v>
      </c>
      <c r="B22" s="12" t="s">
        <v>72</v>
      </c>
      <c r="C22" s="20" t="s">
        <v>56</v>
      </c>
      <c r="D22" s="119"/>
      <c r="E22" s="12"/>
      <c r="F22" s="119"/>
      <c r="G22" s="12"/>
      <c r="H22" s="135" t="e">
        <f>#REF!/130</f>
        <v>#REF!</v>
      </c>
      <c r="I22" s="12" t="e">
        <f>+#REF!+I23+I26+I28+I32+#REF!+#REF!</f>
        <v>#REF!</v>
      </c>
      <c r="J22" s="12" t="e">
        <f>+#REF!+J23+J26+J28+J32+#REF!+#REF!</f>
        <v>#REF!</v>
      </c>
      <c r="K22" s="132"/>
      <c r="L22" s="119"/>
      <c r="M22" s="12">
        <f t="shared" ref="M22:AE22" si="36">M23+M26+M28+M32</f>
        <v>2107.6</v>
      </c>
      <c r="N22" s="12">
        <f t="shared" si="36"/>
        <v>911.1</v>
      </c>
      <c r="O22" s="12">
        <f t="shared" si="36"/>
        <v>911.1</v>
      </c>
      <c r="P22" s="12">
        <f t="shared" si="36"/>
        <v>1822.2</v>
      </c>
      <c r="Q22" s="12">
        <f t="shared" si="36"/>
        <v>911.1</v>
      </c>
      <c r="R22" s="12">
        <f t="shared" si="36"/>
        <v>911.1</v>
      </c>
      <c r="S22" s="12">
        <f t="shared" si="36"/>
        <v>1822.2</v>
      </c>
      <c r="T22" s="12">
        <f t="shared" si="36"/>
        <v>911.1</v>
      </c>
      <c r="U22" s="12">
        <f t="shared" si="36"/>
        <v>911.1</v>
      </c>
      <c r="V22" s="12">
        <f t="shared" si="36"/>
        <v>1822.2</v>
      </c>
      <c r="W22" s="12">
        <f t="shared" si="36"/>
        <v>0</v>
      </c>
      <c r="X22" s="12">
        <f t="shared" si="36"/>
        <v>0</v>
      </c>
      <c r="Y22" s="12">
        <f t="shared" si="36"/>
        <v>0</v>
      </c>
      <c r="Z22" s="12">
        <f t="shared" si="36"/>
        <v>0</v>
      </c>
      <c r="AA22" s="12">
        <f t="shared" si="36"/>
        <v>0</v>
      </c>
      <c r="AB22" s="12">
        <f t="shared" si="36"/>
        <v>0</v>
      </c>
      <c r="AC22" s="12">
        <f t="shared" si="36"/>
        <v>0</v>
      </c>
      <c r="AD22" s="12">
        <f t="shared" si="36"/>
        <v>0</v>
      </c>
      <c r="AE22" s="12">
        <f t="shared" si="36"/>
        <v>0</v>
      </c>
      <c r="AF22" s="119">
        <f>AH22/2</f>
        <v>929.9</v>
      </c>
      <c r="AG22" s="119">
        <f t="shared" ref="AG22:AG37" si="37">AH22/2</f>
        <v>929.9</v>
      </c>
      <c r="AH22" s="119">
        <f>AH23</f>
        <v>1859.8</v>
      </c>
      <c r="AI22" s="12"/>
      <c r="AJ22" s="119">
        <f>AL22/2</f>
        <v>929.9</v>
      </c>
      <c r="AK22" s="119">
        <f t="shared" ref="AK22:AK37" si="38">AL22/2</f>
        <v>929.9</v>
      </c>
      <c r="AL22" s="119">
        <f>AL23</f>
        <v>1859.8</v>
      </c>
      <c r="AM22" s="12"/>
      <c r="AN22" s="119">
        <f>AP22/2</f>
        <v>929.9</v>
      </c>
      <c r="AO22" s="119">
        <f t="shared" ref="AO22:AO37" si="39">AP22/2</f>
        <v>929.9</v>
      </c>
      <c r="AP22" s="119">
        <f>AP23</f>
        <v>1859.8</v>
      </c>
      <c r="AQ22" s="12"/>
      <c r="AR22" s="12" t="e">
        <f>+#REF!+AR23+AR26+AR28+AR32+#REF!+#REF!</f>
        <v>#REF!</v>
      </c>
      <c r="AS22" s="12" t="e">
        <f>+#REF!+AS23+AS26+AS28+AS32+#REF!+#REF!</f>
        <v>#REF!</v>
      </c>
      <c r="AT22" s="12" t="e">
        <f>+#REF!+AT23+AT26+AT28+AT32+#REF!+#REF!</f>
        <v>#REF!</v>
      </c>
      <c r="AU22" s="12" t="e">
        <f>+#REF!+AU23+AU26+AU28+AU32+#REF!+#REF!</f>
        <v>#REF!</v>
      </c>
      <c r="AV22" s="12" t="e">
        <f>+#REF!+AV23+AV26+AV28+AV32+#REF!+#REF!</f>
        <v>#REF!</v>
      </c>
      <c r="AW22" s="12" t="e">
        <f>+#REF!+AW23+AW26+AW28+AW32+#REF!+#REF!</f>
        <v>#REF!</v>
      </c>
      <c r="AX22" s="119">
        <f>AX23</f>
        <v>1859.8</v>
      </c>
      <c r="AY22" s="12">
        <f t="shared" si="34"/>
        <v>464.95</v>
      </c>
      <c r="AZ22" s="12">
        <f t="shared" si="18"/>
        <v>464.95</v>
      </c>
      <c r="BA22" s="12">
        <f t="shared" si="19"/>
        <v>929.9</v>
      </c>
      <c r="BB22" s="12">
        <f t="shared" si="20"/>
        <v>464.95</v>
      </c>
      <c r="BC22" s="12">
        <f t="shared" si="21"/>
        <v>1394.85</v>
      </c>
      <c r="BD22" s="12">
        <f t="shared" si="22"/>
        <v>464.95</v>
      </c>
      <c r="BE22" s="12"/>
      <c r="BF22" s="12">
        <f t="shared" si="23"/>
        <v>1859.8</v>
      </c>
      <c r="BG22" s="3"/>
    </row>
    <row r="23" spans="1:60" s="8" customFormat="1" ht="27.75" customHeight="1">
      <c r="A23" s="26">
        <v>4212</v>
      </c>
      <c r="B23" s="12" t="s">
        <v>74</v>
      </c>
      <c r="C23" s="20" t="s">
        <v>56</v>
      </c>
      <c r="D23" s="121"/>
      <c r="E23" s="55"/>
      <c r="F23" s="121"/>
      <c r="G23" s="55"/>
      <c r="H23" s="135" t="e">
        <f>#REF!/130</f>
        <v>#REF!</v>
      </c>
      <c r="I23" s="12">
        <f t="shared" ref="I23:AE23" si="40">I24+I25</f>
        <v>2215.4</v>
      </c>
      <c r="J23" s="12">
        <f t="shared" si="40"/>
        <v>925.9</v>
      </c>
      <c r="K23" s="133"/>
      <c r="L23" s="119"/>
      <c r="M23" s="119">
        <f t="shared" si="40"/>
        <v>1567.4</v>
      </c>
      <c r="N23" s="119">
        <f t="shared" si="40"/>
        <v>641</v>
      </c>
      <c r="O23" s="119">
        <f t="shared" si="40"/>
        <v>641</v>
      </c>
      <c r="P23" s="119">
        <f t="shared" si="40"/>
        <v>1282</v>
      </c>
      <c r="Q23" s="119">
        <f t="shared" si="40"/>
        <v>641</v>
      </c>
      <c r="R23" s="119">
        <f t="shared" si="40"/>
        <v>641</v>
      </c>
      <c r="S23" s="119">
        <f t="shared" si="40"/>
        <v>1282</v>
      </c>
      <c r="T23" s="119">
        <f t="shared" si="40"/>
        <v>641</v>
      </c>
      <c r="U23" s="119">
        <f t="shared" si="40"/>
        <v>641</v>
      </c>
      <c r="V23" s="119">
        <f t="shared" si="40"/>
        <v>1282</v>
      </c>
      <c r="W23" s="119">
        <f t="shared" si="40"/>
        <v>0</v>
      </c>
      <c r="X23" s="119">
        <f t="shared" si="40"/>
        <v>0</v>
      </c>
      <c r="Y23" s="119">
        <f t="shared" si="40"/>
        <v>0</v>
      </c>
      <c r="Z23" s="119">
        <f t="shared" si="40"/>
        <v>0</v>
      </c>
      <c r="AA23" s="119">
        <f t="shared" si="40"/>
        <v>0</v>
      </c>
      <c r="AB23" s="119">
        <f t="shared" si="40"/>
        <v>0</v>
      </c>
      <c r="AC23" s="119">
        <f t="shared" si="40"/>
        <v>0</v>
      </c>
      <c r="AD23" s="119">
        <f t="shared" si="40"/>
        <v>0</v>
      </c>
      <c r="AE23" s="119">
        <f t="shared" si="40"/>
        <v>0</v>
      </c>
      <c r="AF23" s="119">
        <f t="shared" ref="AF23:AF37" si="41">AH23/2</f>
        <v>929.9</v>
      </c>
      <c r="AG23" s="119">
        <f t="shared" si="37"/>
        <v>929.9</v>
      </c>
      <c r="AH23" s="121">
        <f>AH24+AH25</f>
        <v>1859.8</v>
      </c>
      <c r="AI23" s="119"/>
      <c r="AJ23" s="119">
        <f t="shared" ref="AJ23:AJ37" si="42">AL23/2</f>
        <v>929.9</v>
      </c>
      <c r="AK23" s="119">
        <f t="shared" si="38"/>
        <v>929.9</v>
      </c>
      <c r="AL23" s="121">
        <f>AL24+AL25</f>
        <v>1859.8</v>
      </c>
      <c r="AM23" s="12"/>
      <c r="AN23" s="119">
        <f t="shared" ref="AN23:AN37" si="43">AP23/2</f>
        <v>929.9</v>
      </c>
      <c r="AO23" s="119">
        <f t="shared" si="39"/>
        <v>929.9</v>
      </c>
      <c r="AP23" s="121">
        <f>AP24+AP25</f>
        <v>1859.8</v>
      </c>
      <c r="AQ23" s="12"/>
      <c r="AR23" s="12">
        <f t="shared" ref="AR23:AW23" si="44">AR24+AR25</f>
        <v>641</v>
      </c>
      <c r="AS23" s="12">
        <f t="shared" si="44"/>
        <v>641</v>
      </c>
      <c r="AT23" s="12">
        <f t="shared" si="44"/>
        <v>1282</v>
      </c>
      <c r="AU23" s="12">
        <f t="shared" si="44"/>
        <v>0</v>
      </c>
      <c r="AV23" s="12">
        <f t="shared" si="44"/>
        <v>232.47499999999999</v>
      </c>
      <c r="AW23" s="12">
        <f t="shared" si="44"/>
        <v>232.47499999999999</v>
      </c>
      <c r="AX23" s="121">
        <f>AX24+AX25</f>
        <v>1859.8</v>
      </c>
      <c r="AY23" s="12">
        <f t="shared" si="34"/>
        <v>464.95</v>
      </c>
      <c r="AZ23" s="12">
        <f t="shared" si="18"/>
        <v>464.95</v>
      </c>
      <c r="BA23" s="12">
        <f t="shared" si="19"/>
        <v>929.9</v>
      </c>
      <c r="BB23" s="12">
        <f t="shared" si="20"/>
        <v>464.95</v>
      </c>
      <c r="BC23" s="12">
        <f t="shared" si="21"/>
        <v>1394.85</v>
      </c>
      <c r="BD23" s="12">
        <f t="shared" si="22"/>
        <v>464.95</v>
      </c>
      <c r="BE23" s="12"/>
      <c r="BF23" s="12">
        <f t="shared" si="23"/>
        <v>1859.8</v>
      </c>
      <c r="BG23" s="3"/>
    </row>
    <row r="24" spans="1:60" s="8" customFormat="1" ht="27.75" customHeight="1">
      <c r="A24" s="26"/>
      <c r="B24" s="12" t="s">
        <v>75</v>
      </c>
      <c r="C24" s="20" t="s">
        <v>56</v>
      </c>
      <c r="D24" s="119"/>
      <c r="E24" s="12"/>
      <c r="F24" s="119"/>
      <c r="G24" s="12"/>
      <c r="H24" s="135" t="e">
        <f>#REF!/130</f>
        <v>#REF!</v>
      </c>
      <c r="I24" s="12"/>
      <c r="J24" s="12"/>
      <c r="K24" s="137"/>
      <c r="L24" s="119"/>
      <c r="M24" s="119"/>
      <c r="N24" s="119">
        <f>P24/2</f>
        <v>0</v>
      </c>
      <c r="O24" s="119">
        <f>P24/2</f>
        <v>0</v>
      </c>
      <c r="P24" s="119"/>
      <c r="Q24" s="119">
        <f>S24/2</f>
        <v>0</v>
      </c>
      <c r="R24" s="119">
        <f>S24/2</f>
        <v>0</v>
      </c>
      <c r="S24" s="119"/>
      <c r="T24" s="119">
        <f>V24/2</f>
        <v>0</v>
      </c>
      <c r="U24" s="119">
        <f>V24/2</f>
        <v>0</v>
      </c>
      <c r="V24" s="119"/>
      <c r="W24" s="119"/>
      <c r="X24" s="119"/>
      <c r="Y24" s="119"/>
      <c r="Z24" s="119"/>
      <c r="AA24" s="119"/>
      <c r="AB24" s="119"/>
      <c r="AC24" s="119"/>
      <c r="AD24" s="119"/>
      <c r="AE24" s="119"/>
      <c r="AF24" s="119">
        <f t="shared" si="41"/>
        <v>71.05</v>
      </c>
      <c r="AG24" s="119">
        <f t="shared" si="37"/>
        <v>71.05</v>
      </c>
      <c r="AH24" s="119">
        <v>142.1</v>
      </c>
      <c r="AI24" s="119"/>
      <c r="AJ24" s="119">
        <f t="shared" si="42"/>
        <v>71.05</v>
      </c>
      <c r="AK24" s="119">
        <f t="shared" si="38"/>
        <v>71.05</v>
      </c>
      <c r="AL24" s="119">
        <v>142.1</v>
      </c>
      <c r="AM24" s="12"/>
      <c r="AN24" s="119">
        <f t="shared" si="43"/>
        <v>71.05</v>
      </c>
      <c r="AO24" s="119">
        <f t="shared" si="39"/>
        <v>71.05</v>
      </c>
      <c r="AP24" s="119">
        <v>142.1</v>
      </c>
      <c r="AQ24" s="12"/>
      <c r="AR24" s="12">
        <f>AT24/2</f>
        <v>0</v>
      </c>
      <c r="AS24" s="12">
        <f>AT24/2</f>
        <v>0</v>
      </c>
      <c r="AT24" s="12"/>
      <c r="AU24" s="12"/>
      <c r="AV24" s="12">
        <f t="shared" ref="AV24" si="45">AY24/2</f>
        <v>17.762499999999999</v>
      </c>
      <c r="AW24" s="12">
        <f t="shared" ref="AW24" si="46">AV24</f>
        <v>17.762499999999999</v>
      </c>
      <c r="AX24" s="119">
        <v>142.1</v>
      </c>
      <c r="AY24" s="12">
        <f t="shared" si="34"/>
        <v>35.524999999999999</v>
      </c>
      <c r="AZ24" s="12">
        <f t="shared" si="18"/>
        <v>35.524999999999999</v>
      </c>
      <c r="BA24" s="12">
        <f t="shared" si="19"/>
        <v>71.05</v>
      </c>
      <c r="BB24" s="12">
        <f t="shared" si="20"/>
        <v>35.524999999999999</v>
      </c>
      <c r="BC24" s="12">
        <f t="shared" si="21"/>
        <v>106.57499999999999</v>
      </c>
      <c r="BD24" s="12">
        <f t="shared" si="22"/>
        <v>35.524999999999999</v>
      </c>
      <c r="BE24" s="12"/>
      <c r="BF24" s="12">
        <f t="shared" si="23"/>
        <v>142.1</v>
      </c>
      <c r="BG24" s="63"/>
    </row>
    <row r="25" spans="1:60" s="8" customFormat="1" ht="31.5" customHeight="1">
      <c r="A25" s="26"/>
      <c r="B25" s="20" t="s">
        <v>85</v>
      </c>
      <c r="C25" s="20" t="s">
        <v>56</v>
      </c>
      <c r="D25" s="119"/>
      <c r="E25" s="12"/>
      <c r="F25" s="119"/>
      <c r="G25" s="12"/>
      <c r="H25" s="135" t="e">
        <f>#REF!/130</f>
        <v>#REF!</v>
      </c>
      <c r="I25" s="12">
        <v>2215.4</v>
      </c>
      <c r="J25" s="12">
        <v>925.9</v>
      </c>
      <c r="K25" s="137"/>
      <c r="L25" s="119"/>
      <c r="M25" s="119">
        <v>1567.4</v>
      </c>
      <c r="N25" s="119">
        <f t="shared" ref="N25" si="47">P25/2</f>
        <v>641</v>
      </c>
      <c r="O25" s="119">
        <f t="shared" ref="O25" si="48">P25/2</f>
        <v>641</v>
      </c>
      <c r="P25" s="119">
        <v>1282</v>
      </c>
      <c r="Q25" s="119">
        <f t="shared" ref="Q25" si="49">S25/2</f>
        <v>641</v>
      </c>
      <c r="R25" s="119">
        <f t="shared" ref="R25" si="50">S25/2</f>
        <v>641</v>
      </c>
      <c r="S25" s="119">
        <v>1282</v>
      </c>
      <c r="T25" s="119">
        <f t="shared" ref="T25" si="51">V25/2</f>
        <v>641</v>
      </c>
      <c r="U25" s="119">
        <f t="shared" ref="U25" si="52">V25/2</f>
        <v>641</v>
      </c>
      <c r="V25" s="119">
        <v>1282</v>
      </c>
      <c r="W25" s="119"/>
      <c r="X25" s="119"/>
      <c r="Y25" s="119"/>
      <c r="Z25" s="119"/>
      <c r="AA25" s="119"/>
      <c r="AB25" s="119"/>
      <c r="AC25" s="119"/>
      <c r="AD25" s="119"/>
      <c r="AE25" s="119"/>
      <c r="AF25" s="119">
        <f t="shared" si="41"/>
        <v>858.85</v>
      </c>
      <c r="AG25" s="119">
        <f t="shared" si="37"/>
        <v>858.85</v>
      </c>
      <c r="AH25" s="119">
        <v>1717.7</v>
      </c>
      <c r="AI25" s="119"/>
      <c r="AJ25" s="119">
        <f t="shared" si="42"/>
        <v>858.85</v>
      </c>
      <c r="AK25" s="119">
        <f t="shared" si="38"/>
        <v>858.85</v>
      </c>
      <c r="AL25" s="119">
        <v>1717.7</v>
      </c>
      <c r="AM25" s="12"/>
      <c r="AN25" s="119">
        <f t="shared" si="43"/>
        <v>858.85</v>
      </c>
      <c r="AO25" s="119">
        <f t="shared" si="39"/>
        <v>858.85</v>
      </c>
      <c r="AP25" s="119">
        <v>1717.7</v>
      </c>
      <c r="AQ25" s="12"/>
      <c r="AR25" s="12">
        <f t="shared" ref="AR25" si="53">AT25/2</f>
        <v>641</v>
      </c>
      <c r="AS25" s="12">
        <f t="shared" ref="AS25" si="54">AT25/2</f>
        <v>641</v>
      </c>
      <c r="AT25" s="12">
        <v>1282</v>
      </c>
      <c r="AU25" s="12"/>
      <c r="AV25" s="12">
        <f>AY25/2</f>
        <v>214.71250000000001</v>
      </c>
      <c r="AW25" s="12">
        <f>AV25</f>
        <v>214.71250000000001</v>
      </c>
      <c r="AX25" s="119">
        <v>1717.7</v>
      </c>
      <c r="AY25" s="12">
        <f t="shared" si="34"/>
        <v>429.42500000000001</v>
      </c>
      <c r="AZ25" s="12">
        <f t="shared" si="18"/>
        <v>429.42500000000001</v>
      </c>
      <c r="BA25" s="12">
        <f t="shared" si="19"/>
        <v>858.85</v>
      </c>
      <c r="BB25" s="12">
        <f t="shared" si="20"/>
        <v>429.42500000000001</v>
      </c>
      <c r="BC25" s="12">
        <f t="shared" si="21"/>
        <v>1288.2750000000001</v>
      </c>
      <c r="BD25" s="12">
        <f t="shared" si="22"/>
        <v>429.42500000000001</v>
      </c>
      <c r="BE25" s="12"/>
      <c r="BF25" s="12">
        <f t="shared" si="23"/>
        <v>1717.7</v>
      </c>
      <c r="BG25" s="60"/>
    </row>
    <row r="26" spans="1:60" s="8" customFormat="1" ht="24.75" customHeight="1">
      <c r="A26" s="26">
        <v>4213</v>
      </c>
      <c r="B26" s="12" t="s">
        <v>98</v>
      </c>
      <c r="C26" s="20" t="s">
        <v>56</v>
      </c>
      <c r="D26" s="121"/>
      <c r="E26" s="12"/>
      <c r="F26" s="121"/>
      <c r="G26" s="12"/>
      <c r="H26" s="135" t="e">
        <f>#REF!/130</f>
        <v>#REF!</v>
      </c>
      <c r="I26" s="12" t="e">
        <f>I27+#REF!</f>
        <v>#REF!</v>
      </c>
      <c r="J26" s="12" t="e">
        <f>J27+#REF!</f>
        <v>#REF!</v>
      </c>
      <c r="K26" s="133"/>
      <c r="L26" s="119"/>
      <c r="M26" s="119">
        <f t="shared" ref="M26:AE26" si="55">M27</f>
        <v>135</v>
      </c>
      <c r="N26" s="119">
        <f t="shared" si="55"/>
        <v>67.5</v>
      </c>
      <c r="O26" s="119">
        <f t="shared" si="55"/>
        <v>67.5</v>
      </c>
      <c r="P26" s="119">
        <f t="shared" si="55"/>
        <v>135</v>
      </c>
      <c r="Q26" s="119">
        <f t="shared" si="55"/>
        <v>67.5</v>
      </c>
      <c r="R26" s="119">
        <f t="shared" si="55"/>
        <v>67.5</v>
      </c>
      <c r="S26" s="119">
        <f t="shared" si="55"/>
        <v>135</v>
      </c>
      <c r="T26" s="119">
        <f t="shared" si="55"/>
        <v>67.5</v>
      </c>
      <c r="U26" s="119">
        <f t="shared" si="55"/>
        <v>67.5</v>
      </c>
      <c r="V26" s="119">
        <f t="shared" si="55"/>
        <v>135</v>
      </c>
      <c r="W26" s="119">
        <f t="shared" si="55"/>
        <v>0</v>
      </c>
      <c r="X26" s="119">
        <f t="shared" si="55"/>
        <v>0</v>
      </c>
      <c r="Y26" s="119">
        <f t="shared" si="55"/>
        <v>0</v>
      </c>
      <c r="Z26" s="119">
        <f t="shared" si="55"/>
        <v>0</v>
      </c>
      <c r="AA26" s="119">
        <f t="shared" si="55"/>
        <v>0</v>
      </c>
      <c r="AB26" s="119">
        <f t="shared" si="55"/>
        <v>0</v>
      </c>
      <c r="AC26" s="119">
        <f t="shared" si="55"/>
        <v>0</v>
      </c>
      <c r="AD26" s="119">
        <f t="shared" si="55"/>
        <v>0</v>
      </c>
      <c r="AE26" s="119">
        <f t="shared" si="55"/>
        <v>0</v>
      </c>
      <c r="AF26" s="119">
        <f t="shared" si="41"/>
        <v>92.5</v>
      </c>
      <c r="AG26" s="119">
        <f t="shared" si="37"/>
        <v>92.5</v>
      </c>
      <c r="AH26" s="121">
        <f>AH27</f>
        <v>185</v>
      </c>
      <c r="AI26" s="119"/>
      <c r="AJ26" s="119">
        <f t="shared" si="42"/>
        <v>92.5</v>
      </c>
      <c r="AK26" s="119">
        <f t="shared" si="38"/>
        <v>92.5</v>
      </c>
      <c r="AL26" s="121">
        <f>AL27</f>
        <v>185</v>
      </c>
      <c r="AM26" s="12"/>
      <c r="AN26" s="119">
        <f t="shared" si="43"/>
        <v>92.5</v>
      </c>
      <c r="AO26" s="119">
        <f t="shared" si="39"/>
        <v>92.5</v>
      </c>
      <c r="AP26" s="121">
        <f>AP27</f>
        <v>185</v>
      </c>
      <c r="AQ26" s="12"/>
      <c r="AR26" s="12" t="e">
        <f>AR27+#REF!</f>
        <v>#REF!</v>
      </c>
      <c r="AS26" s="12" t="e">
        <f>AS27+#REF!</f>
        <v>#REF!</v>
      </c>
      <c r="AT26" s="12" t="e">
        <f>AT27+#REF!</f>
        <v>#REF!</v>
      </c>
      <c r="AU26" s="12" t="e">
        <f>AU27+#REF!</f>
        <v>#REF!</v>
      </c>
      <c r="AV26" s="12" t="e">
        <f>AV27+#REF!</f>
        <v>#REF!</v>
      </c>
      <c r="AW26" s="12" t="e">
        <f>AW27+#REF!</f>
        <v>#REF!</v>
      </c>
      <c r="AX26" s="121">
        <f>AX27</f>
        <v>185</v>
      </c>
      <c r="AY26" s="12">
        <f t="shared" si="34"/>
        <v>46.25</v>
      </c>
      <c r="AZ26" s="12">
        <f t="shared" si="18"/>
        <v>46.25</v>
      </c>
      <c r="BA26" s="12">
        <f t="shared" si="19"/>
        <v>92.5</v>
      </c>
      <c r="BB26" s="12">
        <f t="shared" si="20"/>
        <v>46.25</v>
      </c>
      <c r="BC26" s="12">
        <f t="shared" si="21"/>
        <v>138.75</v>
      </c>
      <c r="BD26" s="12">
        <f t="shared" si="22"/>
        <v>46.25</v>
      </c>
      <c r="BE26" s="12"/>
      <c r="BF26" s="12">
        <f t="shared" si="23"/>
        <v>185</v>
      </c>
      <c r="BG26" s="3"/>
    </row>
    <row r="27" spans="1:60" s="8" customFormat="1" ht="22.5" customHeight="1">
      <c r="A27" s="26"/>
      <c r="B27" s="20" t="s">
        <v>99</v>
      </c>
      <c r="C27" s="20" t="s">
        <v>56</v>
      </c>
      <c r="D27" s="119"/>
      <c r="E27" s="12"/>
      <c r="F27" s="119"/>
      <c r="G27" s="12"/>
      <c r="H27" s="135" t="e">
        <f>#REF!/130</f>
        <v>#REF!</v>
      </c>
      <c r="I27" s="12">
        <v>135</v>
      </c>
      <c r="J27" s="12">
        <v>49.3</v>
      </c>
      <c r="K27" s="137"/>
      <c r="L27" s="119"/>
      <c r="M27" s="119">
        <v>135</v>
      </c>
      <c r="N27" s="119">
        <f>P27/2</f>
        <v>67.5</v>
      </c>
      <c r="O27" s="119">
        <f>P27/2</f>
        <v>67.5</v>
      </c>
      <c r="P27" s="119">
        <v>135</v>
      </c>
      <c r="Q27" s="119">
        <f>S27/2</f>
        <v>67.5</v>
      </c>
      <c r="R27" s="119">
        <f>S27/2</f>
        <v>67.5</v>
      </c>
      <c r="S27" s="119">
        <v>135</v>
      </c>
      <c r="T27" s="119">
        <f>V27/2</f>
        <v>67.5</v>
      </c>
      <c r="U27" s="119">
        <f>V27/2</f>
        <v>67.5</v>
      </c>
      <c r="V27" s="119">
        <v>135</v>
      </c>
      <c r="W27" s="119"/>
      <c r="X27" s="119"/>
      <c r="Y27" s="119"/>
      <c r="Z27" s="119"/>
      <c r="AA27" s="119"/>
      <c r="AB27" s="119"/>
      <c r="AC27" s="119"/>
      <c r="AD27" s="119"/>
      <c r="AE27" s="119"/>
      <c r="AF27" s="119">
        <f t="shared" si="41"/>
        <v>92.5</v>
      </c>
      <c r="AG27" s="119">
        <f t="shared" si="37"/>
        <v>92.5</v>
      </c>
      <c r="AH27" s="119">
        <v>185</v>
      </c>
      <c r="AI27" s="119"/>
      <c r="AJ27" s="119">
        <f t="shared" si="42"/>
        <v>92.5</v>
      </c>
      <c r="AK27" s="119">
        <f t="shared" si="38"/>
        <v>92.5</v>
      </c>
      <c r="AL27" s="119">
        <v>185</v>
      </c>
      <c r="AM27" s="12"/>
      <c r="AN27" s="119">
        <f t="shared" si="43"/>
        <v>92.5</v>
      </c>
      <c r="AO27" s="119">
        <f t="shared" si="39"/>
        <v>92.5</v>
      </c>
      <c r="AP27" s="119">
        <v>185</v>
      </c>
      <c r="AQ27" s="12"/>
      <c r="AR27" s="12">
        <f>AT27/2</f>
        <v>67.5</v>
      </c>
      <c r="AS27" s="12">
        <f>AT27/2</f>
        <v>67.5</v>
      </c>
      <c r="AT27" s="12">
        <v>135</v>
      </c>
      <c r="AU27" s="12"/>
      <c r="AV27" s="12">
        <f>AY27/2</f>
        <v>23.125</v>
      </c>
      <c r="AW27" s="12">
        <f>AV27</f>
        <v>23.125</v>
      </c>
      <c r="AX27" s="119">
        <v>185</v>
      </c>
      <c r="AY27" s="12">
        <f t="shared" si="34"/>
        <v>46.25</v>
      </c>
      <c r="AZ27" s="12">
        <f t="shared" si="18"/>
        <v>46.25</v>
      </c>
      <c r="BA27" s="12">
        <f t="shared" si="19"/>
        <v>92.5</v>
      </c>
      <c r="BB27" s="12">
        <f t="shared" si="20"/>
        <v>46.25</v>
      </c>
      <c r="BC27" s="12">
        <f t="shared" si="21"/>
        <v>138.75</v>
      </c>
      <c r="BD27" s="12">
        <f t="shared" si="22"/>
        <v>46.25</v>
      </c>
      <c r="BE27" s="12"/>
      <c r="BF27" s="12">
        <f t="shared" si="23"/>
        <v>185</v>
      </c>
      <c r="BG27" s="3"/>
    </row>
    <row r="28" spans="1:60" s="8" customFormat="1" ht="24" customHeight="1">
      <c r="A28" s="26">
        <v>4214</v>
      </c>
      <c r="B28" s="12" t="s">
        <v>102</v>
      </c>
      <c r="C28" s="20" t="s">
        <v>56</v>
      </c>
      <c r="D28" s="121"/>
      <c r="E28" s="55"/>
      <c r="F28" s="121"/>
      <c r="G28" s="55"/>
      <c r="H28" s="135" t="e">
        <f>#REF!/130</f>
        <v>#REF!</v>
      </c>
      <c r="I28" s="12" t="e">
        <f>I29+I30+#REF!+#REF!+I31+#REF!+#REF!+#REF!</f>
        <v>#REF!</v>
      </c>
      <c r="J28" s="12" t="e">
        <f>J29+J30+#REF!+#REF!+J31+#REF!+#REF!+#REF!</f>
        <v>#REF!</v>
      </c>
      <c r="K28" s="133"/>
      <c r="L28" s="119"/>
      <c r="M28" s="119">
        <f t="shared" ref="M28:AE28" si="56">M29+M30+M31</f>
        <v>405.2</v>
      </c>
      <c r="N28" s="119">
        <f t="shared" si="56"/>
        <v>202.6</v>
      </c>
      <c r="O28" s="119">
        <f t="shared" si="56"/>
        <v>202.6</v>
      </c>
      <c r="P28" s="119">
        <f t="shared" si="56"/>
        <v>405.2</v>
      </c>
      <c r="Q28" s="119">
        <f t="shared" si="56"/>
        <v>202.6</v>
      </c>
      <c r="R28" s="119">
        <f t="shared" si="56"/>
        <v>202.6</v>
      </c>
      <c r="S28" s="119">
        <f t="shared" si="56"/>
        <v>405.2</v>
      </c>
      <c r="T28" s="119">
        <f t="shared" si="56"/>
        <v>202.6</v>
      </c>
      <c r="U28" s="119">
        <f t="shared" si="56"/>
        <v>202.6</v>
      </c>
      <c r="V28" s="119">
        <f t="shared" si="56"/>
        <v>405.2</v>
      </c>
      <c r="W28" s="119">
        <f t="shared" si="56"/>
        <v>0</v>
      </c>
      <c r="X28" s="119">
        <f t="shared" si="56"/>
        <v>0</v>
      </c>
      <c r="Y28" s="119">
        <f t="shared" si="56"/>
        <v>0</v>
      </c>
      <c r="Z28" s="119">
        <f t="shared" si="56"/>
        <v>0</v>
      </c>
      <c r="AA28" s="119">
        <f t="shared" si="56"/>
        <v>0</v>
      </c>
      <c r="AB28" s="119">
        <f t="shared" si="56"/>
        <v>0</v>
      </c>
      <c r="AC28" s="119">
        <f t="shared" si="56"/>
        <v>0</v>
      </c>
      <c r="AD28" s="119">
        <f t="shared" si="56"/>
        <v>0</v>
      </c>
      <c r="AE28" s="119">
        <f t="shared" si="56"/>
        <v>0</v>
      </c>
      <c r="AF28" s="119">
        <f t="shared" si="41"/>
        <v>412.2</v>
      </c>
      <c r="AG28" s="119">
        <f t="shared" si="37"/>
        <v>412.2</v>
      </c>
      <c r="AH28" s="121">
        <f>AH29+AH30+AH31</f>
        <v>824.4</v>
      </c>
      <c r="AI28" s="119"/>
      <c r="AJ28" s="119">
        <f t="shared" si="42"/>
        <v>412.2</v>
      </c>
      <c r="AK28" s="119">
        <f t="shared" si="38"/>
        <v>412.2</v>
      </c>
      <c r="AL28" s="121">
        <f>AL29+AL30+AL31</f>
        <v>824.4</v>
      </c>
      <c r="AM28" s="12"/>
      <c r="AN28" s="119">
        <f t="shared" si="43"/>
        <v>412.2</v>
      </c>
      <c r="AO28" s="119">
        <f t="shared" si="39"/>
        <v>412.2</v>
      </c>
      <c r="AP28" s="121">
        <f>AP29+AP30+AP31</f>
        <v>824.4</v>
      </c>
      <c r="AQ28" s="12"/>
      <c r="AR28" s="12" t="e">
        <f>AR29+AR30+#REF!+#REF!+AR31+#REF!+#REF!+#REF!</f>
        <v>#REF!</v>
      </c>
      <c r="AS28" s="12" t="e">
        <f>AS29+AS30+#REF!+#REF!+AS31+#REF!+#REF!+#REF!</f>
        <v>#REF!</v>
      </c>
      <c r="AT28" s="12" t="e">
        <f>AT29+AT30+#REF!+#REF!+AT31+#REF!+#REF!+#REF!</f>
        <v>#REF!</v>
      </c>
      <c r="AU28" s="12" t="e">
        <f>AU29+AU30+#REF!+#REF!+AU31+#REF!+#REF!+#REF!</f>
        <v>#REF!</v>
      </c>
      <c r="AV28" s="12" t="e">
        <f>AV29+AV30+#REF!+#REF!+AV31+#REF!+#REF!+#REF!</f>
        <v>#REF!</v>
      </c>
      <c r="AW28" s="12" t="e">
        <f>AW29+AW30+#REF!+#REF!+AW31+#REF!+#REF!+#REF!</f>
        <v>#REF!</v>
      </c>
      <c r="AX28" s="121">
        <f>AX29+AX30+AX31</f>
        <v>824.4</v>
      </c>
      <c r="AY28" s="12">
        <f t="shared" si="34"/>
        <v>206.1</v>
      </c>
      <c r="AZ28" s="12">
        <f t="shared" si="18"/>
        <v>206.1</v>
      </c>
      <c r="BA28" s="12">
        <f t="shared" si="19"/>
        <v>412.2</v>
      </c>
      <c r="BB28" s="12">
        <f t="shared" si="20"/>
        <v>206.1</v>
      </c>
      <c r="BC28" s="12">
        <f t="shared" si="21"/>
        <v>618.29999999999995</v>
      </c>
      <c r="BD28" s="12">
        <f t="shared" si="22"/>
        <v>206.1</v>
      </c>
      <c r="BE28" s="12"/>
      <c r="BF28" s="12">
        <f t="shared" si="23"/>
        <v>824.4</v>
      </c>
      <c r="BG28" s="3"/>
    </row>
    <row r="29" spans="1:60" s="8" customFormat="1" ht="24" customHeight="1">
      <c r="A29" s="26"/>
      <c r="B29" s="12" t="s">
        <v>103</v>
      </c>
      <c r="C29" s="20" t="s">
        <v>56</v>
      </c>
      <c r="D29" s="119"/>
      <c r="E29" s="12"/>
      <c r="F29" s="119"/>
      <c r="G29" s="12"/>
      <c r="H29" s="135" t="e">
        <f>#REF!/130</f>
        <v>#REF!</v>
      </c>
      <c r="I29" s="12">
        <v>405.2</v>
      </c>
      <c r="J29" s="12">
        <v>239.2</v>
      </c>
      <c r="K29" s="137"/>
      <c r="L29" s="119"/>
      <c r="M29" s="119">
        <v>405.2</v>
      </c>
      <c r="N29" s="119">
        <f>P29/2</f>
        <v>202.6</v>
      </c>
      <c r="O29" s="119">
        <f>P29/2</f>
        <v>202.6</v>
      </c>
      <c r="P29" s="119">
        <v>405.2</v>
      </c>
      <c r="Q29" s="119">
        <f>S29/2</f>
        <v>202.6</v>
      </c>
      <c r="R29" s="119">
        <f>S29/2</f>
        <v>202.6</v>
      </c>
      <c r="S29" s="119">
        <v>405.2</v>
      </c>
      <c r="T29" s="119">
        <f>V29/2</f>
        <v>202.6</v>
      </c>
      <c r="U29" s="119">
        <f>V29/2</f>
        <v>202.6</v>
      </c>
      <c r="V29" s="119">
        <v>405.2</v>
      </c>
      <c r="W29" s="119"/>
      <c r="X29" s="119"/>
      <c r="Y29" s="119"/>
      <c r="Z29" s="119"/>
      <c r="AA29" s="119"/>
      <c r="AB29" s="119"/>
      <c r="AC29" s="119"/>
      <c r="AD29" s="119"/>
      <c r="AE29" s="119"/>
      <c r="AF29" s="119">
        <f t="shared" si="41"/>
        <v>151.19999999999999</v>
      </c>
      <c r="AG29" s="119">
        <f t="shared" si="37"/>
        <v>151.19999999999999</v>
      </c>
      <c r="AH29" s="119">
        <v>302.39999999999998</v>
      </c>
      <c r="AI29" s="119"/>
      <c r="AJ29" s="119">
        <f t="shared" si="42"/>
        <v>151.19999999999999</v>
      </c>
      <c r="AK29" s="119">
        <f t="shared" si="38"/>
        <v>151.19999999999999</v>
      </c>
      <c r="AL29" s="119">
        <v>302.39999999999998</v>
      </c>
      <c r="AM29" s="12"/>
      <c r="AN29" s="119">
        <f t="shared" si="43"/>
        <v>151.19999999999999</v>
      </c>
      <c r="AO29" s="119">
        <f t="shared" si="39"/>
        <v>151.19999999999999</v>
      </c>
      <c r="AP29" s="119">
        <v>302.39999999999998</v>
      </c>
      <c r="AQ29" s="12"/>
      <c r="AR29" s="12">
        <f>AT29/2</f>
        <v>202.6</v>
      </c>
      <c r="AS29" s="12">
        <f>AT29/2</f>
        <v>202.6</v>
      </c>
      <c r="AT29" s="12">
        <v>405.2</v>
      </c>
      <c r="AU29" s="12"/>
      <c r="AV29" s="12">
        <f>AY29/2</f>
        <v>37.799999999999997</v>
      </c>
      <c r="AW29" s="12">
        <f>AV29</f>
        <v>37.799999999999997</v>
      </c>
      <c r="AX29" s="119">
        <v>302.39999999999998</v>
      </c>
      <c r="AY29" s="12">
        <f t="shared" si="34"/>
        <v>75.599999999999994</v>
      </c>
      <c r="AZ29" s="12">
        <f t="shared" si="18"/>
        <v>75.599999999999994</v>
      </c>
      <c r="BA29" s="12">
        <f t="shared" si="19"/>
        <v>151.19999999999999</v>
      </c>
      <c r="BB29" s="12">
        <f t="shared" si="20"/>
        <v>75.599999999999994</v>
      </c>
      <c r="BC29" s="12">
        <f t="shared" si="21"/>
        <v>226.79999999999998</v>
      </c>
      <c r="BD29" s="12">
        <f t="shared" si="22"/>
        <v>75.599999999999994</v>
      </c>
      <c r="BE29" s="12"/>
      <c r="BF29" s="12">
        <f t="shared" si="23"/>
        <v>302.39999999999998</v>
      </c>
      <c r="BG29" s="3"/>
    </row>
    <row r="30" spans="1:60" s="8" customFormat="1" ht="24" customHeight="1">
      <c r="A30" s="26"/>
      <c r="B30" s="12" t="s">
        <v>104</v>
      </c>
      <c r="C30" s="20" t="s">
        <v>56</v>
      </c>
      <c r="D30" s="119"/>
      <c r="E30" s="12"/>
      <c r="F30" s="119"/>
      <c r="G30" s="12"/>
      <c r="H30" s="135" t="e">
        <f>#REF!/130</f>
        <v>#REF!</v>
      </c>
      <c r="I30" s="12"/>
      <c r="J30" s="12"/>
      <c r="K30" s="137"/>
      <c r="L30" s="119"/>
      <c r="M30" s="119"/>
      <c r="N30" s="119"/>
      <c r="O30" s="119"/>
      <c r="P30" s="119"/>
      <c r="Q30" s="119"/>
      <c r="R30" s="119"/>
      <c r="S30" s="119"/>
      <c r="T30" s="119"/>
      <c r="U30" s="119"/>
      <c r="V30" s="119"/>
      <c r="W30" s="119"/>
      <c r="X30" s="119"/>
      <c r="Y30" s="119"/>
      <c r="Z30" s="119"/>
      <c r="AA30" s="119"/>
      <c r="AB30" s="119"/>
      <c r="AC30" s="119"/>
      <c r="AD30" s="119"/>
      <c r="AE30" s="119"/>
      <c r="AF30" s="119">
        <f t="shared" si="41"/>
        <v>198</v>
      </c>
      <c r="AG30" s="119">
        <f t="shared" si="37"/>
        <v>198</v>
      </c>
      <c r="AH30" s="119">
        <v>396</v>
      </c>
      <c r="AI30" s="119"/>
      <c r="AJ30" s="119">
        <f t="shared" si="42"/>
        <v>198</v>
      </c>
      <c r="AK30" s="119">
        <f t="shared" si="38"/>
        <v>198</v>
      </c>
      <c r="AL30" s="119">
        <v>396</v>
      </c>
      <c r="AM30" s="12"/>
      <c r="AN30" s="119">
        <f t="shared" si="43"/>
        <v>198</v>
      </c>
      <c r="AO30" s="119">
        <f t="shared" si="39"/>
        <v>198</v>
      </c>
      <c r="AP30" s="119">
        <v>396</v>
      </c>
      <c r="AQ30" s="12"/>
      <c r="AR30" s="12"/>
      <c r="AS30" s="12"/>
      <c r="AT30" s="12"/>
      <c r="AU30" s="12"/>
      <c r="AV30" s="12">
        <f>AY30/2</f>
        <v>49.5</v>
      </c>
      <c r="AW30" s="12">
        <f>AV30</f>
        <v>49.5</v>
      </c>
      <c r="AX30" s="119">
        <v>396</v>
      </c>
      <c r="AY30" s="12">
        <f t="shared" si="34"/>
        <v>99</v>
      </c>
      <c r="AZ30" s="12">
        <f t="shared" si="18"/>
        <v>99</v>
      </c>
      <c r="BA30" s="12">
        <f t="shared" si="19"/>
        <v>198</v>
      </c>
      <c r="BB30" s="12">
        <f t="shared" si="20"/>
        <v>99</v>
      </c>
      <c r="BC30" s="12">
        <f t="shared" si="21"/>
        <v>297</v>
      </c>
      <c r="BD30" s="12">
        <f t="shared" si="22"/>
        <v>99</v>
      </c>
      <c r="BE30" s="12"/>
      <c r="BF30" s="12">
        <f t="shared" si="23"/>
        <v>396</v>
      </c>
      <c r="BG30" s="3"/>
    </row>
    <row r="31" spans="1:60" s="8" customFormat="1" ht="20.25" customHeight="1">
      <c r="A31" s="26"/>
      <c r="B31" s="20" t="s">
        <v>107</v>
      </c>
      <c r="C31" s="20" t="s">
        <v>56</v>
      </c>
      <c r="D31" s="119"/>
      <c r="E31" s="12"/>
      <c r="F31" s="119"/>
      <c r="G31" s="12"/>
      <c r="H31" s="135" t="e">
        <f>#REF!/130</f>
        <v>#REF!</v>
      </c>
      <c r="I31" s="12"/>
      <c r="J31" s="12"/>
      <c r="K31" s="137"/>
      <c r="L31" s="119"/>
      <c r="M31" s="119"/>
      <c r="N31" s="119"/>
      <c r="O31" s="119"/>
      <c r="P31" s="119"/>
      <c r="Q31" s="119"/>
      <c r="R31" s="119"/>
      <c r="S31" s="119"/>
      <c r="T31" s="119"/>
      <c r="U31" s="119"/>
      <c r="V31" s="119"/>
      <c r="W31" s="119"/>
      <c r="X31" s="119"/>
      <c r="Y31" s="119"/>
      <c r="Z31" s="119"/>
      <c r="AA31" s="119"/>
      <c r="AB31" s="119"/>
      <c r="AC31" s="119"/>
      <c r="AD31" s="119"/>
      <c r="AE31" s="119"/>
      <c r="AF31" s="119">
        <f t="shared" si="41"/>
        <v>63</v>
      </c>
      <c r="AG31" s="119">
        <f t="shared" si="37"/>
        <v>63</v>
      </c>
      <c r="AH31" s="119">
        <v>126</v>
      </c>
      <c r="AI31" s="119"/>
      <c r="AJ31" s="119">
        <f t="shared" si="42"/>
        <v>63</v>
      </c>
      <c r="AK31" s="119">
        <f t="shared" si="38"/>
        <v>63</v>
      </c>
      <c r="AL31" s="119">
        <v>126</v>
      </c>
      <c r="AM31" s="12"/>
      <c r="AN31" s="119">
        <f t="shared" si="43"/>
        <v>63</v>
      </c>
      <c r="AO31" s="119">
        <f t="shared" si="39"/>
        <v>63</v>
      </c>
      <c r="AP31" s="119">
        <v>126</v>
      </c>
      <c r="AQ31" s="12"/>
      <c r="AR31" s="12"/>
      <c r="AS31" s="12"/>
      <c r="AT31" s="12"/>
      <c r="AU31" s="12"/>
      <c r="AV31" s="12">
        <f>AY31/2</f>
        <v>15.75</v>
      </c>
      <c r="AW31" s="12">
        <f>AV31</f>
        <v>15.75</v>
      </c>
      <c r="AX31" s="119">
        <v>126</v>
      </c>
      <c r="AY31" s="12">
        <f t="shared" si="34"/>
        <v>31.5</v>
      </c>
      <c r="AZ31" s="12">
        <f t="shared" si="18"/>
        <v>31.5</v>
      </c>
      <c r="BA31" s="12">
        <f t="shared" si="19"/>
        <v>63</v>
      </c>
      <c r="BB31" s="12">
        <f t="shared" si="20"/>
        <v>31.5</v>
      </c>
      <c r="BC31" s="12">
        <f t="shared" si="21"/>
        <v>94.5</v>
      </c>
      <c r="BD31" s="12">
        <f t="shared" si="22"/>
        <v>31.5</v>
      </c>
      <c r="BE31" s="12"/>
      <c r="BF31" s="12">
        <f t="shared" si="23"/>
        <v>126</v>
      </c>
      <c r="BG31" s="3"/>
    </row>
    <row r="32" spans="1:60" s="8" customFormat="1" ht="25.5" customHeight="1">
      <c r="A32" s="26">
        <v>4215</v>
      </c>
      <c r="B32" s="12" t="s">
        <v>112</v>
      </c>
      <c r="C32" s="20" t="s">
        <v>56</v>
      </c>
      <c r="D32" s="119"/>
      <c r="E32" s="12"/>
      <c r="F32" s="119"/>
      <c r="G32" s="12"/>
      <c r="H32" s="135" t="e">
        <f>#REF!/130</f>
        <v>#REF!</v>
      </c>
      <c r="I32" s="12"/>
      <c r="J32" s="12"/>
      <c r="K32" s="133"/>
      <c r="L32" s="119"/>
      <c r="M32" s="119"/>
      <c r="N32" s="119"/>
      <c r="O32" s="119"/>
      <c r="P32" s="119"/>
      <c r="Q32" s="119"/>
      <c r="R32" s="119"/>
      <c r="S32" s="119"/>
      <c r="T32" s="119"/>
      <c r="U32" s="119"/>
      <c r="V32" s="119"/>
      <c r="W32" s="119"/>
      <c r="X32" s="119"/>
      <c r="Y32" s="119"/>
      <c r="Z32" s="119"/>
      <c r="AA32" s="119"/>
      <c r="AB32" s="119"/>
      <c r="AC32" s="119"/>
      <c r="AD32" s="119"/>
      <c r="AE32" s="119"/>
      <c r="AF32" s="119">
        <f t="shared" si="41"/>
        <v>81.650000000000006</v>
      </c>
      <c r="AG32" s="119">
        <f t="shared" si="37"/>
        <v>81.650000000000006</v>
      </c>
      <c r="AH32" s="121">
        <f>167-3.7</f>
        <v>163.30000000000001</v>
      </c>
      <c r="AI32" s="119"/>
      <c r="AJ32" s="119">
        <f t="shared" si="42"/>
        <v>81.650000000000006</v>
      </c>
      <c r="AK32" s="119">
        <f t="shared" si="38"/>
        <v>81.650000000000006</v>
      </c>
      <c r="AL32" s="121">
        <f>167-3.7</f>
        <v>163.30000000000001</v>
      </c>
      <c r="AM32" s="12"/>
      <c r="AN32" s="119">
        <f t="shared" si="43"/>
        <v>81.650000000000006</v>
      </c>
      <c r="AO32" s="119">
        <f t="shared" si="39"/>
        <v>81.650000000000006</v>
      </c>
      <c r="AP32" s="121">
        <f>167-3.7</f>
        <v>163.30000000000001</v>
      </c>
      <c r="AQ32" s="12"/>
      <c r="AR32" s="12"/>
      <c r="AS32" s="12"/>
      <c r="AT32" s="12"/>
      <c r="AU32" s="12"/>
      <c r="AV32" s="12">
        <f>AY32/2</f>
        <v>20.412500000000001</v>
      </c>
      <c r="AW32" s="12">
        <f>AV32</f>
        <v>20.412500000000001</v>
      </c>
      <c r="AX32" s="121">
        <f>167-3.7</f>
        <v>163.30000000000001</v>
      </c>
      <c r="AY32" s="12">
        <f t="shared" si="34"/>
        <v>40.825000000000003</v>
      </c>
      <c r="AZ32" s="12">
        <f t="shared" si="18"/>
        <v>40.825000000000003</v>
      </c>
      <c r="BA32" s="12">
        <f t="shared" si="19"/>
        <v>81.650000000000006</v>
      </c>
      <c r="BB32" s="12">
        <f t="shared" si="20"/>
        <v>40.825000000000003</v>
      </c>
      <c r="BC32" s="12">
        <f t="shared" si="21"/>
        <v>122.47500000000001</v>
      </c>
      <c r="BD32" s="12">
        <f t="shared" si="22"/>
        <v>40.825000000000003</v>
      </c>
      <c r="BE32" s="12"/>
      <c r="BF32" s="12">
        <f t="shared" si="23"/>
        <v>163.30000000000001</v>
      </c>
      <c r="BG32" s="3"/>
    </row>
    <row r="33" spans="1:59" s="8" customFormat="1">
      <c r="A33" s="26">
        <v>0</v>
      </c>
      <c r="B33" s="12" t="s">
        <v>139</v>
      </c>
      <c r="C33" s="20" t="s">
        <v>56</v>
      </c>
      <c r="D33" s="121"/>
      <c r="E33" s="55"/>
      <c r="F33" s="121"/>
      <c r="G33" s="55"/>
      <c r="H33" s="135" t="e">
        <f>#REF!/130</f>
        <v>#REF!</v>
      </c>
      <c r="I33" s="12" t="e">
        <f>+#REF!+#REF!+#REF!+I34+#REF!+#REF!+I37+#REF!</f>
        <v>#REF!</v>
      </c>
      <c r="J33" s="12"/>
      <c r="K33" s="133"/>
      <c r="L33" s="119"/>
      <c r="M33" s="119">
        <f t="shared" ref="M33:AE33" si="57">M34+M37</f>
        <v>3408</v>
      </c>
      <c r="N33" s="119">
        <f t="shared" si="57"/>
        <v>2330</v>
      </c>
      <c r="O33" s="119">
        <f t="shared" si="57"/>
        <v>2330</v>
      </c>
      <c r="P33" s="119">
        <f t="shared" si="57"/>
        <v>4660</v>
      </c>
      <c r="Q33" s="119">
        <f t="shared" si="57"/>
        <v>2330</v>
      </c>
      <c r="R33" s="119">
        <f t="shared" si="57"/>
        <v>2330</v>
      </c>
      <c r="S33" s="119">
        <f t="shared" si="57"/>
        <v>4660</v>
      </c>
      <c r="T33" s="119">
        <f t="shared" si="57"/>
        <v>2330</v>
      </c>
      <c r="U33" s="119">
        <f t="shared" si="57"/>
        <v>2330</v>
      </c>
      <c r="V33" s="119">
        <f t="shared" si="57"/>
        <v>4660</v>
      </c>
      <c r="W33" s="119">
        <f t="shared" si="57"/>
        <v>0</v>
      </c>
      <c r="X33" s="119">
        <f t="shared" si="57"/>
        <v>0</v>
      </c>
      <c r="Y33" s="119">
        <f t="shared" si="57"/>
        <v>0</v>
      </c>
      <c r="Z33" s="119">
        <f t="shared" si="57"/>
        <v>0</v>
      </c>
      <c r="AA33" s="119">
        <f t="shared" si="57"/>
        <v>0</v>
      </c>
      <c r="AB33" s="119">
        <f t="shared" si="57"/>
        <v>0</v>
      </c>
      <c r="AC33" s="119">
        <f t="shared" si="57"/>
        <v>0</v>
      </c>
      <c r="AD33" s="119">
        <f t="shared" si="57"/>
        <v>0</v>
      </c>
      <c r="AE33" s="119">
        <f t="shared" si="57"/>
        <v>0</v>
      </c>
      <c r="AF33" s="119">
        <f t="shared" si="41"/>
        <v>1590</v>
      </c>
      <c r="AG33" s="119">
        <f t="shared" si="37"/>
        <v>1590</v>
      </c>
      <c r="AH33" s="119">
        <f>AH34</f>
        <v>3180</v>
      </c>
      <c r="AI33" s="119"/>
      <c r="AJ33" s="119">
        <f t="shared" si="42"/>
        <v>1590</v>
      </c>
      <c r="AK33" s="119">
        <f t="shared" si="38"/>
        <v>1590</v>
      </c>
      <c r="AL33" s="119">
        <f>AL34</f>
        <v>3180</v>
      </c>
      <c r="AM33" s="12">
        <f>AM34</f>
        <v>0</v>
      </c>
      <c r="AN33" s="119">
        <f t="shared" si="43"/>
        <v>1590</v>
      </c>
      <c r="AO33" s="119">
        <f t="shared" si="39"/>
        <v>1590</v>
      </c>
      <c r="AP33" s="119">
        <f>AP34</f>
        <v>3180</v>
      </c>
      <c r="AQ33" s="12"/>
      <c r="AR33" s="12" t="e">
        <f>+#REF!+#REF!+#REF!+AR34+#REF!+#REF!+AR37+#REF!</f>
        <v>#REF!</v>
      </c>
      <c r="AS33" s="12" t="e">
        <f>+#REF!+#REF!+#REF!+AS34+#REF!+#REF!+AS37+#REF!</f>
        <v>#REF!</v>
      </c>
      <c r="AT33" s="12" t="e">
        <f>+#REF!+#REF!+#REF!+AT34+#REF!+#REF!+AT37+#REF!</f>
        <v>#REF!</v>
      </c>
      <c r="AU33" s="12" t="e">
        <f>+#REF!+#REF!+#REF!+AU34+#REF!+#REF!+AU37+#REF!</f>
        <v>#REF!</v>
      </c>
      <c r="AV33" s="12" t="e">
        <f>+#REF!+#REF!+#REF!+AV34+#REF!+#REF!+AV37+#REF!</f>
        <v>#REF!</v>
      </c>
      <c r="AW33" s="12" t="e">
        <f>+#REF!+#REF!+#REF!+AW34+#REF!+#REF!+AW37+#REF!</f>
        <v>#REF!</v>
      </c>
      <c r="AX33" s="119">
        <f>AX34</f>
        <v>3180</v>
      </c>
      <c r="AY33" s="12">
        <f t="shared" si="34"/>
        <v>795</v>
      </c>
      <c r="AZ33" s="12">
        <f t="shared" si="18"/>
        <v>795</v>
      </c>
      <c r="BA33" s="12">
        <f t="shared" si="19"/>
        <v>1590</v>
      </c>
      <c r="BB33" s="12">
        <f t="shared" si="20"/>
        <v>795</v>
      </c>
      <c r="BC33" s="12">
        <f t="shared" si="21"/>
        <v>2385</v>
      </c>
      <c r="BD33" s="12">
        <f t="shared" si="22"/>
        <v>795</v>
      </c>
      <c r="BE33" s="12"/>
      <c r="BF33" s="12">
        <f t="shared" si="23"/>
        <v>3180</v>
      </c>
      <c r="BG33" s="3"/>
    </row>
    <row r="34" spans="1:59" s="8" customFormat="1" ht="25.5">
      <c r="A34" s="26">
        <v>4264</v>
      </c>
      <c r="B34" s="12" t="s">
        <v>145</v>
      </c>
      <c r="C34" s="20" t="s">
        <v>56</v>
      </c>
      <c r="D34" s="119"/>
      <c r="E34" s="12"/>
      <c r="F34" s="119"/>
      <c r="G34" s="12"/>
      <c r="H34" s="135" t="e">
        <f>#REF!/130</f>
        <v>#REF!</v>
      </c>
      <c r="I34" s="12" t="e">
        <f>I35+#REF!+I36</f>
        <v>#REF!</v>
      </c>
      <c r="J34" s="12" t="e">
        <f>J35+#REF!+J36</f>
        <v>#REF!</v>
      </c>
      <c r="K34" s="137"/>
      <c r="L34" s="119"/>
      <c r="M34" s="119">
        <f t="shared" ref="M34:AE34" si="58">M35+M36</f>
        <v>3408</v>
      </c>
      <c r="N34" s="119">
        <f t="shared" si="58"/>
        <v>2330</v>
      </c>
      <c r="O34" s="119">
        <f t="shared" si="58"/>
        <v>2330</v>
      </c>
      <c r="P34" s="119">
        <f t="shared" si="58"/>
        <v>4660</v>
      </c>
      <c r="Q34" s="119">
        <f t="shared" si="58"/>
        <v>2330</v>
      </c>
      <c r="R34" s="119">
        <f t="shared" si="58"/>
        <v>2330</v>
      </c>
      <c r="S34" s="119">
        <f t="shared" si="58"/>
        <v>4660</v>
      </c>
      <c r="T34" s="119">
        <f t="shared" si="58"/>
        <v>2330</v>
      </c>
      <c r="U34" s="119">
        <f t="shared" si="58"/>
        <v>2330</v>
      </c>
      <c r="V34" s="119">
        <f t="shared" si="58"/>
        <v>4660</v>
      </c>
      <c r="W34" s="119">
        <f t="shared" si="58"/>
        <v>0</v>
      </c>
      <c r="X34" s="119">
        <f t="shared" si="58"/>
        <v>0</v>
      </c>
      <c r="Y34" s="119">
        <f t="shared" si="58"/>
        <v>0</v>
      </c>
      <c r="Z34" s="119">
        <f t="shared" si="58"/>
        <v>0</v>
      </c>
      <c r="AA34" s="119">
        <f t="shared" si="58"/>
        <v>0</v>
      </c>
      <c r="AB34" s="119">
        <f t="shared" si="58"/>
        <v>0</v>
      </c>
      <c r="AC34" s="119">
        <f t="shared" si="58"/>
        <v>0</v>
      </c>
      <c r="AD34" s="119">
        <f t="shared" si="58"/>
        <v>0</v>
      </c>
      <c r="AE34" s="119">
        <f t="shared" si="58"/>
        <v>0</v>
      </c>
      <c r="AF34" s="119">
        <f t="shared" si="41"/>
        <v>1590</v>
      </c>
      <c r="AG34" s="119">
        <f t="shared" si="37"/>
        <v>1590</v>
      </c>
      <c r="AH34" s="119">
        <v>3180</v>
      </c>
      <c r="AI34" s="119"/>
      <c r="AJ34" s="119">
        <f t="shared" si="42"/>
        <v>1590</v>
      </c>
      <c r="AK34" s="119">
        <f t="shared" si="38"/>
        <v>1590</v>
      </c>
      <c r="AL34" s="119">
        <v>3180</v>
      </c>
      <c r="AM34" s="12"/>
      <c r="AN34" s="119">
        <f t="shared" si="43"/>
        <v>1590</v>
      </c>
      <c r="AO34" s="119">
        <f t="shared" si="39"/>
        <v>1590</v>
      </c>
      <c r="AP34" s="119">
        <v>3180</v>
      </c>
      <c r="AQ34" s="12"/>
      <c r="AR34" s="12" t="e">
        <f>AR35+#REF!+AR36</f>
        <v>#REF!</v>
      </c>
      <c r="AS34" s="12" t="e">
        <f>AS35+#REF!+AS36</f>
        <v>#REF!</v>
      </c>
      <c r="AT34" s="12" t="e">
        <f>AT35+#REF!+AT36</f>
        <v>#REF!</v>
      </c>
      <c r="AU34" s="12" t="e">
        <f>AU35+#REF!+AU36</f>
        <v>#REF!</v>
      </c>
      <c r="AV34" s="12" t="e">
        <f>AV35+#REF!+AV36</f>
        <v>#REF!</v>
      </c>
      <c r="AW34" s="12" t="e">
        <f>AW35+#REF!+AW36</f>
        <v>#REF!</v>
      </c>
      <c r="AX34" s="119">
        <v>3180</v>
      </c>
      <c r="AY34" s="12">
        <f t="shared" si="34"/>
        <v>795</v>
      </c>
      <c r="AZ34" s="12">
        <f t="shared" si="18"/>
        <v>795</v>
      </c>
      <c r="BA34" s="12">
        <f t="shared" si="19"/>
        <v>1590</v>
      </c>
      <c r="BB34" s="12">
        <f t="shared" si="20"/>
        <v>795</v>
      </c>
      <c r="BC34" s="12">
        <f t="shared" si="21"/>
        <v>2385</v>
      </c>
      <c r="BD34" s="12">
        <f t="shared" si="22"/>
        <v>795</v>
      </c>
      <c r="BE34" s="12"/>
      <c r="BF34" s="12">
        <f t="shared" si="23"/>
        <v>3180</v>
      </c>
      <c r="BG34" s="3"/>
    </row>
    <row r="35" spans="1:59" s="8" customFormat="1" ht="21" customHeight="1">
      <c r="A35" s="26"/>
      <c r="B35" s="12" t="s">
        <v>146</v>
      </c>
      <c r="C35" s="20" t="s">
        <v>56</v>
      </c>
      <c r="D35" s="119"/>
      <c r="E35" s="12"/>
      <c r="F35" s="119"/>
      <c r="G35" s="12"/>
      <c r="H35" s="135" t="e">
        <f>#REF!/130</f>
        <v>#REF!</v>
      </c>
      <c r="I35" s="12"/>
      <c r="J35" s="12"/>
      <c r="K35" s="137"/>
      <c r="L35" s="119"/>
      <c r="M35" s="119"/>
      <c r="N35" s="119">
        <f>P35/2</f>
        <v>0</v>
      </c>
      <c r="O35" s="119">
        <f>P35/2</f>
        <v>0</v>
      </c>
      <c r="P35" s="119"/>
      <c r="Q35" s="119">
        <f>S35/2</f>
        <v>0</v>
      </c>
      <c r="R35" s="119">
        <f>S35/2</f>
        <v>0</v>
      </c>
      <c r="S35" s="119"/>
      <c r="T35" s="119">
        <f>V35/2</f>
        <v>0</v>
      </c>
      <c r="U35" s="119">
        <f>V35/2</f>
        <v>0</v>
      </c>
      <c r="V35" s="119"/>
      <c r="W35" s="119"/>
      <c r="X35" s="119"/>
      <c r="Y35" s="119"/>
      <c r="Z35" s="119"/>
      <c r="AA35" s="119"/>
      <c r="AB35" s="119"/>
      <c r="AC35" s="119"/>
      <c r="AD35" s="119"/>
      <c r="AE35" s="119"/>
      <c r="AF35" s="119">
        <f t="shared" si="41"/>
        <v>240</v>
      </c>
      <c r="AG35" s="119">
        <f t="shared" si="37"/>
        <v>240</v>
      </c>
      <c r="AH35" s="119">
        <v>480</v>
      </c>
      <c r="AI35" s="119"/>
      <c r="AJ35" s="119">
        <f t="shared" si="42"/>
        <v>240</v>
      </c>
      <c r="AK35" s="119">
        <f t="shared" si="38"/>
        <v>240</v>
      </c>
      <c r="AL35" s="119">
        <v>480</v>
      </c>
      <c r="AM35" s="12"/>
      <c r="AN35" s="119">
        <f t="shared" si="43"/>
        <v>240</v>
      </c>
      <c r="AO35" s="119">
        <f t="shared" si="39"/>
        <v>240</v>
      </c>
      <c r="AP35" s="119">
        <v>480</v>
      </c>
      <c r="AQ35" s="12"/>
      <c r="AR35" s="12">
        <f>AT35/2</f>
        <v>0</v>
      </c>
      <c r="AS35" s="12">
        <f>AT35/2</f>
        <v>0</v>
      </c>
      <c r="AT35" s="12"/>
      <c r="AU35" s="12"/>
      <c r="AV35" s="12">
        <f t="shared" ref="AV35" si="59">AY35/2</f>
        <v>60</v>
      </c>
      <c r="AW35" s="12">
        <f t="shared" ref="AW35" si="60">AV35</f>
        <v>60</v>
      </c>
      <c r="AX35" s="119">
        <v>480</v>
      </c>
      <c r="AY35" s="12">
        <f t="shared" si="34"/>
        <v>120</v>
      </c>
      <c r="AZ35" s="12">
        <f t="shared" si="18"/>
        <v>120</v>
      </c>
      <c r="BA35" s="12">
        <f t="shared" si="19"/>
        <v>240</v>
      </c>
      <c r="BB35" s="12">
        <f t="shared" si="20"/>
        <v>120</v>
      </c>
      <c r="BC35" s="12">
        <f t="shared" si="21"/>
        <v>360</v>
      </c>
      <c r="BD35" s="12">
        <f t="shared" si="22"/>
        <v>120</v>
      </c>
      <c r="BE35" s="12"/>
      <c r="BF35" s="12">
        <f t="shared" si="23"/>
        <v>480</v>
      </c>
      <c r="BG35" s="3"/>
    </row>
    <row r="36" spans="1:59" s="8" customFormat="1" ht="21" customHeight="1">
      <c r="A36" s="26"/>
      <c r="B36" s="12" t="s">
        <v>151</v>
      </c>
      <c r="C36" s="20" t="s">
        <v>56</v>
      </c>
      <c r="D36" s="119"/>
      <c r="E36" s="12"/>
      <c r="F36" s="119"/>
      <c r="G36" s="12"/>
      <c r="H36" s="135" t="e">
        <f>#REF!/130</f>
        <v>#REF!</v>
      </c>
      <c r="I36" s="12">
        <v>3560</v>
      </c>
      <c r="J36" s="12">
        <v>1267</v>
      </c>
      <c r="K36" s="137"/>
      <c r="L36" s="119"/>
      <c r="M36" s="119">
        <v>3408</v>
      </c>
      <c r="N36" s="119">
        <f>P36/2</f>
        <v>2330</v>
      </c>
      <c r="O36" s="119">
        <f>P36/2</f>
        <v>2330</v>
      </c>
      <c r="P36" s="119">
        <v>4660</v>
      </c>
      <c r="Q36" s="119">
        <f>S36/2</f>
        <v>2330</v>
      </c>
      <c r="R36" s="119">
        <f>S36/2</f>
        <v>2330</v>
      </c>
      <c r="S36" s="119">
        <v>4660</v>
      </c>
      <c r="T36" s="119">
        <f>V36/2</f>
        <v>2330</v>
      </c>
      <c r="U36" s="119">
        <f>V36/2</f>
        <v>2330</v>
      </c>
      <c r="V36" s="119">
        <v>4660</v>
      </c>
      <c r="W36" s="119"/>
      <c r="X36" s="119"/>
      <c r="Y36" s="119"/>
      <c r="Z36" s="119"/>
      <c r="AA36" s="119"/>
      <c r="AB36" s="119"/>
      <c r="AC36" s="119"/>
      <c r="AD36" s="119"/>
      <c r="AE36" s="119"/>
      <c r="AF36" s="119">
        <f t="shared" si="41"/>
        <v>1350</v>
      </c>
      <c r="AG36" s="119">
        <f t="shared" si="37"/>
        <v>1350</v>
      </c>
      <c r="AH36" s="119">
        <v>2700</v>
      </c>
      <c r="AI36" s="119"/>
      <c r="AJ36" s="119">
        <f t="shared" si="42"/>
        <v>1350</v>
      </c>
      <c r="AK36" s="119">
        <f t="shared" si="38"/>
        <v>1350</v>
      </c>
      <c r="AL36" s="119">
        <v>2700</v>
      </c>
      <c r="AM36" s="12"/>
      <c r="AN36" s="119">
        <f t="shared" si="43"/>
        <v>1350</v>
      </c>
      <c r="AO36" s="119">
        <f t="shared" si="39"/>
        <v>1350</v>
      </c>
      <c r="AP36" s="119">
        <v>2700</v>
      </c>
      <c r="AQ36" s="12"/>
      <c r="AR36" s="12">
        <f>AT36/2</f>
        <v>2330</v>
      </c>
      <c r="AS36" s="12">
        <f>AT36/2</f>
        <v>2330</v>
      </c>
      <c r="AT36" s="12">
        <v>4660</v>
      </c>
      <c r="AU36" s="12"/>
      <c r="AV36" s="12">
        <f>AY36/2</f>
        <v>337.5</v>
      </c>
      <c r="AW36" s="12">
        <f>AV36</f>
        <v>337.5</v>
      </c>
      <c r="AX36" s="119">
        <v>2700</v>
      </c>
      <c r="AY36" s="12">
        <f t="shared" si="34"/>
        <v>675</v>
      </c>
      <c r="AZ36" s="12">
        <f t="shared" si="18"/>
        <v>675</v>
      </c>
      <c r="BA36" s="12">
        <f t="shared" si="19"/>
        <v>1350</v>
      </c>
      <c r="BB36" s="12">
        <f t="shared" si="20"/>
        <v>675</v>
      </c>
      <c r="BC36" s="12">
        <f t="shared" si="21"/>
        <v>2025</v>
      </c>
      <c r="BD36" s="12">
        <f t="shared" si="22"/>
        <v>675</v>
      </c>
      <c r="BE36" s="12"/>
      <c r="BF36" s="12">
        <f t="shared" si="23"/>
        <v>2700</v>
      </c>
      <c r="BG36" s="3"/>
    </row>
    <row r="37" spans="1:59" s="8" customFormat="1" ht="25.5" customHeight="1">
      <c r="A37" s="26">
        <v>4267</v>
      </c>
      <c r="B37" s="12" t="s">
        <v>157</v>
      </c>
      <c r="C37" s="20" t="s">
        <v>56</v>
      </c>
      <c r="D37" s="119"/>
      <c r="E37" s="12"/>
      <c r="F37" s="119"/>
      <c r="G37" s="12"/>
      <c r="H37" s="135" t="e">
        <f>#REF!/130</f>
        <v>#REF!</v>
      </c>
      <c r="I37" s="12"/>
      <c r="J37" s="12"/>
      <c r="K37" s="133"/>
      <c r="L37" s="119"/>
      <c r="M37" s="119"/>
      <c r="N37" s="119"/>
      <c r="O37" s="119"/>
      <c r="P37" s="119"/>
      <c r="Q37" s="119"/>
      <c r="R37" s="119"/>
      <c r="S37" s="119"/>
      <c r="T37" s="119"/>
      <c r="U37" s="119"/>
      <c r="V37" s="119"/>
      <c r="W37" s="119"/>
      <c r="X37" s="119"/>
      <c r="Y37" s="119"/>
      <c r="Z37" s="119"/>
      <c r="AA37" s="119"/>
      <c r="AB37" s="119"/>
      <c r="AC37" s="119"/>
      <c r="AD37" s="119"/>
      <c r="AE37" s="119"/>
      <c r="AF37" s="119">
        <f t="shared" si="41"/>
        <v>962.5</v>
      </c>
      <c r="AG37" s="119">
        <f t="shared" si="37"/>
        <v>962.5</v>
      </c>
      <c r="AH37" s="121">
        <f>AH38*AH10*250/1000</f>
        <v>1925</v>
      </c>
      <c r="AI37" s="119"/>
      <c r="AJ37" s="119">
        <f t="shared" si="42"/>
        <v>962.5</v>
      </c>
      <c r="AK37" s="119">
        <f t="shared" si="38"/>
        <v>962.5</v>
      </c>
      <c r="AL37" s="121">
        <f>AL38*AL10*250/1000</f>
        <v>1925</v>
      </c>
      <c r="AM37" s="12"/>
      <c r="AN37" s="119">
        <f t="shared" si="43"/>
        <v>962.5</v>
      </c>
      <c r="AO37" s="119">
        <f t="shared" si="39"/>
        <v>962.5</v>
      </c>
      <c r="AP37" s="121">
        <f>AP38*AP10*250/1000</f>
        <v>1925</v>
      </c>
      <c r="AQ37" s="12"/>
      <c r="AR37" s="12"/>
      <c r="AS37" s="12"/>
      <c r="AT37" s="12"/>
      <c r="AU37" s="12"/>
      <c r="AV37" s="12"/>
      <c r="AW37" s="12"/>
      <c r="AX37" s="121">
        <f>AX38*AX10*250/1000</f>
        <v>1925</v>
      </c>
      <c r="AY37" s="12">
        <f t="shared" si="34"/>
        <v>481.25</v>
      </c>
      <c r="AZ37" s="12">
        <f t="shared" si="18"/>
        <v>481.25</v>
      </c>
      <c r="BA37" s="12">
        <f t="shared" si="19"/>
        <v>962.5</v>
      </c>
      <c r="BB37" s="12">
        <f t="shared" si="20"/>
        <v>481.25</v>
      </c>
      <c r="BC37" s="12">
        <f t="shared" si="21"/>
        <v>1443.75</v>
      </c>
      <c r="BD37" s="12">
        <f t="shared" si="22"/>
        <v>481.25</v>
      </c>
      <c r="BE37" s="12"/>
      <c r="BF37" s="12">
        <f t="shared" si="23"/>
        <v>1925</v>
      </c>
      <c r="BG37" s="3"/>
    </row>
    <row r="38" spans="1:59" s="8" customFormat="1" ht="25.5" customHeight="1">
      <c r="A38" s="26"/>
      <c r="B38" s="12" t="s">
        <v>298</v>
      </c>
      <c r="C38" s="20"/>
      <c r="D38" s="119"/>
      <c r="E38" s="12"/>
      <c r="F38" s="119"/>
      <c r="G38" s="12"/>
      <c r="H38" s="135" t="e">
        <f>#REF!/130</f>
        <v>#REF!</v>
      </c>
      <c r="I38" s="12"/>
      <c r="J38" s="12"/>
      <c r="K38" s="137"/>
      <c r="L38" s="119"/>
      <c r="M38" s="119"/>
      <c r="N38" s="119"/>
      <c r="O38" s="119"/>
      <c r="P38" s="119"/>
      <c r="Q38" s="119"/>
      <c r="R38" s="119"/>
      <c r="S38" s="119"/>
      <c r="T38" s="119"/>
      <c r="U38" s="119"/>
      <c r="V38" s="119"/>
      <c r="W38" s="119"/>
      <c r="X38" s="119"/>
      <c r="Y38" s="119"/>
      <c r="Z38" s="119"/>
      <c r="AA38" s="119"/>
      <c r="AB38" s="119"/>
      <c r="AC38" s="119"/>
      <c r="AD38" s="119"/>
      <c r="AE38" s="119"/>
      <c r="AF38" s="119">
        <v>385</v>
      </c>
      <c r="AG38" s="119">
        <v>385</v>
      </c>
      <c r="AH38" s="119">
        <v>385</v>
      </c>
      <c r="AI38" s="119"/>
      <c r="AJ38" s="119">
        <v>385</v>
      </c>
      <c r="AK38" s="119">
        <v>385</v>
      </c>
      <c r="AL38" s="119">
        <v>385</v>
      </c>
      <c r="AM38" s="12"/>
      <c r="AN38" s="119">
        <v>385</v>
      </c>
      <c r="AO38" s="119">
        <v>385</v>
      </c>
      <c r="AP38" s="119">
        <v>385</v>
      </c>
      <c r="AQ38" s="12"/>
      <c r="AR38" s="12"/>
      <c r="AS38" s="12"/>
      <c r="AT38" s="12"/>
      <c r="AU38" s="12"/>
      <c r="AV38" s="12"/>
      <c r="AW38" s="12"/>
      <c r="AX38" s="119">
        <v>385</v>
      </c>
      <c r="AY38" s="12">
        <v>385</v>
      </c>
      <c r="AZ38" s="12">
        <f t="shared" si="18"/>
        <v>385</v>
      </c>
      <c r="BA38" s="12">
        <f t="shared" si="18"/>
        <v>385</v>
      </c>
      <c r="BB38" s="12">
        <f t="shared" si="20"/>
        <v>385</v>
      </c>
      <c r="BC38" s="12">
        <f t="shared" si="20"/>
        <v>385</v>
      </c>
      <c r="BD38" s="12">
        <f t="shared" si="22"/>
        <v>385</v>
      </c>
      <c r="BE38" s="12"/>
      <c r="BF38" s="12">
        <v>385</v>
      </c>
      <c r="BG38" s="3"/>
    </row>
    <row r="39" spans="1:59" s="8" customFormat="1">
      <c r="A39" s="26">
        <v>0</v>
      </c>
      <c r="B39" s="22" t="s">
        <v>228</v>
      </c>
      <c r="C39" s="23" t="s">
        <v>56</v>
      </c>
      <c r="D39" s="119"/>
      <c r="E39" s="55"/>
      <c r="F39" s="119"/>
      <c r="G39" s="55"/>
      <c r="H39" s="135" t="e">
        <f>#REF!/130</f>
        <v>#REF!</v>
      </c>
      <c r="I39" s="12"/>
      <c r="J39" s="12"/>
      <c r="K39" s="133"/>
      <c r="L39" s="119"/>
      <c r="M39" s="119">
        <f t="shared" ref="M39:AE40" si="61">M40</f>
        <v>0</v>
      </c>
      <c r="N39" s="119">
        <f t="shared" si="61"/>
        <v>0</v>
      </c>
      <c r="O39" s="119">
        <f t="shared" si="61"/>
        <v>0</v>
      </c>
      <c r="P39" s="119">
        <f t="shared" si="61"/>
        <v>0</v>
      </c>
      <c r="Q39" s="119">
        <f t="shared" si="61"/>
        <v>0</v>
      </c>
      <c r="R39" s="119">
        <f t="shared" si="61"/>
        <v>0</v>
      </c>
      <c r="S39" s="119">
        <f t="shared" si="61"/>
        <v>0</v>
      </c>
      <c r="T39" s="119">
        <f t="shared" si="61"/>
        <v>0</v>
      </c>
      <c r="U39" s="119">
        <f t="shared" si="61"/>
        <v>0</v>
      </c>
      <c r="V39" s="119">
        <f t="shared" si="61"/>
        <v>0</v>
      </c>
      <c r="W39" s="119">
        <f t="shared" si="61"/>
        <v>0</v>
      </c>
      <c r="X39" s="119">
        <f t="shared" si="61"/>
        <v>0</v>
      </c>
      <c r="Y39" s="119">
        <f t="shared" si="61"/>
        <v>0</v>
      </c>
      <c r="Z39" s="119">
        <f t="shared" si="61"/>
        <v>0</v>
      </c>
      <c r="AA39" s="119">
        <f t="shared" si="61"/>
        <v>0</v>
      </c>
      <c r="AB39" s="119">
        <f t="shared" si="61"/>
        <v>0</v>
      </c>
      <c r="AC39" s="119">
        <f t="shared" si="61"/>
        <v>0</v>
      </c>
      <c r="AD39" s="119">
        <f t="shared" si="61"/>
        <v>0</v>
      </c>
      <c r="AE39" s="119">
        <f t="shared" si="61"/>
        <v>0</v>
      </c>
      <c r="AF39" s="119">
        <f>AH39/2</f>
        <v>16.5</v>
      </c>
      <c r="AG39" s="119">
        <f>AH39/2</f>
        <v>16.5</v>
      </c>
      <c r="AH39" s="121">
        <f>AH40</f>
        <v>33</v>
      </c>
      <c r="AI39" s="119"/>
      <c r="AJ39" s="119">
        <f>AL39/2</f>
        <v>16.5</v>
      </c>
      <c r="AK39" s="119">
        <f>AL39/2</f>
        <v>16.5</v>
      </c>
      <c r="AL39" s="121">
        <f>AL40</f>
        <v>33</v>
      </c>
      <c r="AM39" s="12"/>
      <c r="AN39" s="119">
        <f>AP39/2</f>
        <v>16.5</v>
      </c>
      <c r="AO39" s="119">
        <f>AP39/2</f>
        <v>16.5</v>
      </c>
      <c r="AP39" s="121">
        <f>AP40</f>
        <v>33</v>
      </c>
      <c r="AQ39" s="12"/>
      <c r="AR39" s="12" t="e">
        <f>+#REF!+AR40+#REF!+#REF!+#REF!+#REF!+#REF!</f>
        <v>#REF!</v>
      </c>
      <c r="AS39" s="12" t="e">
        <f>+#REF!+AS40+#REF!+#REF!+#REF!+#REF!+#REF!</f>
        <v>#REF!</v>
      </c>
      <c r="AT39" s="12" t="e">
        <f>+#REF!+AT40+#REF!+#REF!+#REF!+#REF!+#REF!</f>
        <v>#REF!</v>
      </c>
      <c r="AU39" s="12" t="e">
        <f>+#REF!+AU40+#REF!+#REF!+#REF!+#REF!+#REF!</f>
        <v>#REF!</v>
      </c>
      <c r="AV39" s="12" t="e">
        <f>+#REF!+AV40+#REF!+#REF!+#REF!+#REF!+#REF!</f>
        <v>#REF!</v>
      </c>
      <c r="AW39" s="12" t="e">
        <f>+#REF!+AW40+#REF!+#REF!+#REF!+#REF!+#REF!</f>
        <v>#REF!</v>
      </c>
      <c r="AX39" s="121">
        <f>AX40</f>
        <v>33</v>
      </c>
      <c r="AY39" s="12">
        <f t="shared" si="34"/>
        <v>8.25</v>
      </c>
      <c r="AZ39" s="12">
        <f t="shared" si="18"/>
        <v>8.25</v>
      </c>
      <c r="BA39" s="12">
        <f t="shared" si="19"/>
        <v>16.5</v>
      </c>
      <c r="BB39" s="12">
        <f t="shared" si="20"/>
        <v>8.25</v>
      </c>
      <c r="BC39" s="12">
        <f t="shared" si="21"/>
        <v>24.75</v>
      </c>
      <c r="BD39" s="12">
        <f t="shared" si="22"/>
        <v>8.25</v>
      </c>
      <c r="BE39" s="12"/>
      <c r="BF39" s="12">
        <f t="shared" si="23"/>
        <v>33</v>
      </c>
      <c r="BG39" s="3"/>
    </row>
    <row r="40" spans="1:59" s="8" customFormat="1" ht="51">
      <c r="A40" s="26">
        <v>0</v>
      </c>
      <c r="B40" s="12" t="s">
        <v>232</v>
      </c>
      <c r="C40" s="20" t="s">
        <v>56</v>
      </c>
      <c r="D40" s="119"/>
      <c r="E40" s="12"/>
      <c r="F40" s="119"/>
      <c r="G40" s="12"/>
      <c r="H40" s="135" t="e">
        <f>#REF!/130</f>
        <v>#REF!</v>
      </c>
      <c r="I40" s="12"/>
      <c r="J40" s="12"/>
      <c r="K40" s="137"/>
      <c r="L40" s="119"/>
      <c r="M40" s="119">
        <f t="shared" si="61"/>
        <v>0</v>
      </c>
      <c r="N40" s="119">
        <f t="shared" si="61"/>
        <v>0</v>
      </c>
      <c r="O40" s="119">
        <f t="shared" si="61"/>
        <v>0</v>
      </c>
      <c r="P40" s="119">
        <f t="shared" si="61"/>
        <v>0</v>
      </c>
      <c r="Q40" s="119">
        <f t="shared" si="61"/>
        <v>0</v>
      </c>
      <c r="R40" s="119">
        <f t="shared" si="61"/>
        <v>0</v>
      </c>
      <c r="S40" s="119">
        <f t="shared" si="61"/>
        <v>0</v>
      </c>
      <c r="T40" s="119">
        <f t="shared" si="61"/>
        <v>0</v>
      </c>
      <c r="U40" s="119">
        <f t="shared" si="61"/>
        <v>0</v>
      </c>
      <c r="V40" s="119">
        <f t="shared" si="61"/>
        <v>0</v>
      </c>
      <c r="W40" s="119">
        <f t="shared" si="61"/>
        <v>0</v>
      </c>
      <c r="X40" s="119">
        <f t="shared" si="61"/>
        <v>0</v>
      </c>
      <c r="Y40" s="119">
        <f t="shared" si="61"/>
        <v>0</v>
      </c>
      <c r="Z40" s="119">
        <f t="shared" si="61"/>
        <v>0</v>
      </c>
      <c r="AA40" s="119">
        <f t="shared" si="61"/>
        <v>0</v>
      </c>
      <c r="AB40" s="119">
        <f t="shared" si="61"/>
        <v>0</v>
      </c>
      <c r="AC40" s="119">
        <f t="shared" si="61"/>
        <v>0</v>
      </c>
      <c r="AD40" s="119">
        <f t="shared" si="61"/>
        <v>0</v>
      </c>
      <c r="AE40" s="119">
        <f t="shared" si="61"/>
        <v>0</v>
      </c>
      <c r="AF40" s="119">
        <f t="shared" ref="AF40:AF41" si="62">AH40/2</f>
        <v>16.5</v>
      </c>
      <c r="AG40" s="119">
        <f t="shared" ref="AG40:AG41" si="63">AH40/2</f>
        <v>16.5</v>
      </c>
      <c r="AH40" s="119">
        <f>AH41</f>
        <v>33</v>
      </c>
      <c r="AI40" s="119"/>
      <c r="AJ40" s="119">
        <f t="shared" ref="AJ40:AJ41" si="64">AL40/2</f>
        <v>16.5</v>
      </c>
      <c r="AK40" s="119">
        <f t="shared" ref="AK40:AK41" si="65">AL40/2</f>
        <v>16.5</v>
      </c>
      <c r="AL40" s="119">
        <f>AL41</f>
        <v>33</v>
      </c>
      <c r="AM40" s="12"/>
      <c r="AN40" s="119">
        <f t="shared" ref="AN40:AN41" si="66">AP40/2</f>
        <v>16.5</v>
      </c>
      <c r="AO40" s="119">
        <f t="shared" ref="AO40:AO41" si="67">AP40/2</f>
        <v>16.5</v>
      </c>
      <c r="AP40" s="119">
        <f>AP41</f>
        <v>33</v>
      </c>
      <c r="AQ40" s="12"/>
      <c r="AR40" s="12" t="e">
        <f>+#REF!+#REF!+AR41+#REF!</f>
        <v>#REF!</v>
      </c>
      <c r="AS40" s="12" t="e">
        <f>+#REF!+#REF!+AS41+#REF!</f>
        <v>#REF!</v>
      </c>
      <c r="AT40" s="12" t="e">
        <f>+#REF!+#REF!+AT41+#REF!</f>
        <v>#REF!</v>
      </c>
      <c r="AU40" s="12" t="e">
        <f>+#REF!+#REF!+AU41+#REF!</f>
        <v>#REF!</v>
      </c>
      <c r="AV40" s="12" t="e">
        <f>+#REF!+#REF!+AV41+#REF!</f>
        <v>#REF!</v>
      </c>
      <c r="AW40" s="12" t="e">
        <f>+#REF!+#REF!+AW41+#REF!</f>
        <v>#REF!</v>
      </c>
      <c r="AX40" s="119">
        <f>AX41</f>
        <v>33</v>
      </c>
      <c r="AY40" s="12">
        <f t="shared" si="34"/>
        <v>8.25</v>
      </c>
      <c r="AZ40" s="12">
        <f t="shared" si="18"/>
        <v>8.25</v>
      </c>
      <c r="BA40" s="12">
        <f t="shared" si="19"/>
        <v>16.5</v>
      </c>
      <c r="BB40" s="12">
        <f t="shared" si="20"/>
        <v>8.25</v>
      </c>
      <c r="BC40" s="12">
        <f t="shared" si="21"/>
        <v>24.75</v>
      </c>
      <c r="BD40" s="12">
        <f t="shared" si="22"/>
        <v>8.25</v>
      </c>
      <c r="BE40" s="12"/>
      <c r="BF40" s="12">
        <f t="shared" si="23"/>
        <v>33</v>
      </c>
      <c r="BG40" s="3"/>
    </row>
    <row r="41" spans="1:59" s="8" customFormat="1" ht="24" customHeight="1">
      <c r="A41" s="26">
        <v>4823</v>
      </c>
      <c r="B41" s="12" t="s">
        <v>235</v>
      </c>
      <c r="C41" s="20" t="s">
        <v>56</v>
      </c>
      <c r="D41" s="121"/>
      <c r="E41" s="12"/>
      <c r="F41" s="121"/>
      <c r="G41" s="12"/>
      <c r="H41" s="135" t="e">
        <f>#REF!/130</f>
        <v>#REF!</v>
      </c>
      <c r="I41" s="12"/>
      <c r="J41" s="12"/>
      <c r="K41" s="137"/>
      <c r="L41" s="119"/>
      <c r="M41" s="119"/>
      <c r="N41" s="119"/>
      <c r="O41" s="119"/>
      <c r="P41" s="119"/>
      <c r="Q41" s="119"/>
      <c r="R41" s="119"/>
      <c r="S41" s="119"/>
      <c r="T41" s="119"/>
      <c r="U41" s="119"/>
      <c r="V41" s="119"/>
      <c r="W41" s="119"/>
      <c r="X41" s="119"/>
      <c r="Y41" s="119"/>
      <c r="Z41" s="119"/>
      <c r="AA41" s="119"/>
      <c r="AB41" s="119"/>
      <c r="AC41" s="119"/>
      <c r="AD41" s="119"/>
      <c r="AE41" s="119"/>
      <c r="AF41" s="119">
        <f t="shared" si="62"/>
        <v>16.5</v>
      </c>
      <c r="AG41" s="119">
        <f t="shared" si="63"/>
        <v>16.5</v>
      </c>
      <c r="AH41" s="119">
        <v>33</v>
      </c>
      <c r="AI41" s="119"/>
      <c r="AJ41" s="119">
        <f t="shared" si="64"/>
        <v>16.5</v>
      </c>
      <c r="AK41" s="119">
        <f t="shared" si="65"/>
        <v>16.5</v>
      </c>
      <c r="AL41" s="119">
        <v>33</v>
      </c>
      <c r="AM41" s="12"/>
      <c r="AN41" s="119">
        <f t="shared" si="66"/>
        <v>16.5</v>
      </c>
      <c r="AO41" s="119">
        <f t="shared" si="67"/>
        <v>16.5</v>
      </c>
      <c r="AP41" s="119">
        <v>33</v>
      </c>
      <c r="AQ41" s="12"/>
      <c r="AR41" s="12"/>
      <c r="AS41" s="12"/>
      <c r="AT41" s="12"/>
      <c r="AU41" s="12"/>
      <c r="AV41" s="12">
        <f>AY41/2</f>
        <v>4.125</v>
      </c>
      <c r="AW41" s="12">
        <f>AV41</f>
        <v>4.125</v>
      </c>
      <c r="AX41" s="119">
        <v>33</v>
      </c>
      <c r="AY41" s="12">
        <f t="shared" si="34"/>
        <v>8.25</v>
      </c>
      <c r="AZ41" s="12">
        <f t="shared" si="18"/>
        <v>8.25</v>
      </c>
      <c r="BA41" s="12">
        <f t="shared" si="19"/>
        <v>16.5</v>
      </c>
      <c r="BB41" s="12">
        <f t="shared" si="20"/>
        <v>8.25</v>
      </c>
      <c r="BC41" s="12">
        <f t="shared" si="21"/>
        <v>24.75</v>
      </c>
      <c r="BD41" s="12">
        <f t="shared" si="22"/>
        <v>8.25</v>
      </c>
      <c r="BE41" s="12"/>
      <c r="BF41" s="12">
        <f t="shared" si="23"/>
        <v>33</v>
      </c>
      <c r="BG41" s="3"/>
    </row>
    <row r="42" spans="1:59" ht="23.25" customHeight="1">
      <c r="A42" s="3"/>
      <c r="B42" s="39"/>
      <c r="C42" s="40"/>
      <c r="D42" s="41"/>
      <c r="E42" s="41"/>
      <c r="F42" s="122"/>
      <c r="G42" s="41"/>
      <c r="H42" s="41"/>
      <c r="I42" s="41"/>
      <c r="J42" s="41"/>
      <c r="M42" s="56"/>
      <c r="N42" s="41"/>
      <c r="O42" s="41"/>
      <c r="P42" s="41"/>
      <c r="Q42" s="41"/>
      <c r="R42" s="41"/>
      <c r="S42" s="41"/>
      <c r="T42" s="41"/>
      <c r="U42" s="41"/>
      <c r="V42" s="41"/>
      <c r="W42" s="41"/>
      <c r="X42" s="41"/>
      <c r="Y42" s="41"/>
      <c r="Z42" s="41"/>
      <c r="AA42" s="41"/>
      <c r="AB42" s="41"/>
      <c r="AC42" s="41"/>
      <c r="AD42" s="41"/>
      <c r="AE42" s="41"/>
      <c r="AF42" s="41"/>
      <c r="AG42" s="41"/>
      <c r="BF42" s="41"/>
    </row>
    <row r="43" spans="1:59" s="57" customFormat="1" ht="16.5" customHeight="1">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c r="AH43" s="182"/>
      <c r="AI43" s="182"/>
      <c r="AJ43" s="182"/>
      <c r="AK43" s="182"/>
      <c r="AL43" s="182"/>
      <c r="AM43" s="182"/>
      <c r="AN43" s="182"/>
      <c r="AO43" s="182"/>
      <c r="AP43" s="182"/>
      <c r="AQ43" s="182"/>
      <c r="AR43" s="182"/>
      <c r="AS43" s="182"/>
      <c r="AT43" s="182"/>
      <c r="AU43" s="182"/>
      <c r="AV43" s="182"/>
      <c r="AW43" s="182"/>
      <c r="AX43" s="125"/>
      <c r="AY43" s="62"/>
      <c r="BF43" s="58"/>
    </row>
  </sheetData>
  <mergeCells count="34">
    <mergeCell ref="B43:AW43"/>
    <mergeCell ref="AQ5:AQ6"/>
    <mergeCell ref="M5:M6"/>
    <mergeCell ref="N5:P5"/>
    <mergeCell ref="Q5:S5"/>
    <mergeCell ref="T5:V5"/>
    <mergeCell ref="W5:Y5"/>
    <mergeCell ref="Z5:AB5"/>
    <mergeCell ref="H5:H6"/>
    <mergeCell ref="I5:I6"/>
    <mergeCell ref="J5:J6"/>
    <mergeCell ref="K5:K6"/>
    <mergeCell ref="AN5:AP5"/>
    <mergeCell ref="A5:A6"/>
    <mergeCell ref="B5:B6"/>
    <mergeCell ref="C5:C6"/>
    <mergeCell ref="D5:D6"/>
    <mergeCell ref="E5:E6"/>
    <mergeCell ref="BF5:BF6"/>
    <mergeCell ref="L5:L6"/>
    <mergeCell ref="D2:M2"/>
    <mergeCell ref="D3:AH3"/>
    <mergeCell ref="B4:M4"/>
    <mergeCell ref="F5:F6"/>
    <mergeCell ref="G5:G6"/>
    <mergeCell ref="AC5:AE5"/>
    <mergeCell ref="AI5:AI6"/>
    <mergeCell ref="AM5:AM6"/>
    <mergeCell ref="AS5:AS6"/>
    <mergeCell ref="BE5:BE6"/>
    <mergeCell ref="AT5:AV5"/>
    <mergeCell ref="AW5:BD5"/>
    <mergeCell ref="AF5:AH5"/>
    <mergeCell ref="AJ5:AL5"/>
  </mergeCells>
  <pageMargins left="0.16" right="0.17" top="0.26" bottom="0.16" header="0.16" footer="0.22"/>
  <pageSetup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tabSelected="1" workbookViewId="0">
      <selection activeCell="D6" sqref="D6"/>
    </sheetView>
  </sheetViews>
  <sheetFormatPr defaultRowHeight="15"/>
  <cols>
    <col min="1" max="1" width="34.85546875" customWidth="1"/>
    <col min="2" max="2" width="33.28515625" customWidth="1"/>
    <col min="3" max="3" width="20.7109375" customWidth="1"/>
    <col min="4" max="4" width="18.28515625" customWidth="1"/>
    <col min="7" max="7" width="10.5703125" bestFit="1" customWidth="1"/>
    <col min="10" max="10" width="16.7109375" customWidth="1"/>
  </cols>
  <sheetData>
    <row r="2" spans="1:10" ht="19.5">
      <c r="A2" s="194" t="s">
        <v>299</v>
      </c>
      <c r="B2" s="194"/>
      <c r="C2" s="194"/>
      <c r="D2" s="194"/>
      <c r="E2" s="194"/>
      <c r="F2" s="194"/>
      <c r="G2" s="194"/>
      <c r="H2" s="194"/>
      <c r="I2" s="194"/>
      <c r="J2" s="194"/>
    </row>
    <row r="4" spans="1:10" ht="15.75" thickBot="1"/>
    <row r="5" spans="1:10" ht="27.75" thickBot="1">
      <c r="A5" s="64" t="s">
        <v>300</v>
      </c>
      <c r="B5" s="65" t="s">
        <v>301</v>
      </c>
    </row>
    <row r="6" spans="1:10" ht="54.75" thickBot="1">
      <c r="A6" s="66" t="s">
        <v>405</v>
      </c>
      <c r="B6" s="67" t="s">
        <v>410</v>
      </c>
    </row>
    <row r="7" spans="1:10" ht="29.25" thickBot="1">
      <c r="A7" s="68" t="s">
        <v>302</v>
      </c>
      <c r="B7" s="69" t="s">
        <v>303</v>
      </c>
    </row>
    <row r="9" spans="1:10" ht="15.75" thickBot="1">
      <c r="A9" s="70" t="s">
        <v>304</v>
      </c>
    </row>
    <row r="10" spans="1:10" ht="66.75" customHeight="1" thickBot="1">
      <c r="A10" s="195" t="s">
        <v>305</v>
      </c>
      <c r="B10" s="195" t="s">
        <v>306</v>
      </c>
      <c r="C10" s="195" t="s">
        <v>307</v>
      </c>
      <c r="D10" s="195" t="s">
        <v>308</v>
      </c>
      <c r="E10" s="197" t="s">
        <v>309</v>
      </c>
      <c r="F10" s="198"/>
      <c r="G10" s="198"/>
      <c r="H10" s="198"/>
      <c r="I10" s="199"/>
      <c r="J10" s="195" t="s">
        <v>310</v>
      </c>
    </row>
    <row r="11" spans="1:10" ht="15.75" thickBot="1">
      <c r="A11" s="196"/>
      <c r="B11" s="196"/>
      <c r="C11" s="196"/>
      <c r="D11" s="196"/>
      <c r="E11" s="71" t="s">
        <v>311</v>
      </c>
      <c r="F11" s="71" t="s">
        <v>312</v>
      </c>
      <c r="G11" s="71" t="s">
        <v>313</v>
      </c>
      <c r="H11" s="71" t="s">
        <v>396</v>
      </c>
      <c r="I11" s="71" t="s">
        <v>404</v>
      </c>
      <c r="J11" s="196"/>
    </row>
    <row r="12" spans="1:10" ht="15.75" thickBot="1">
      <c r="A12" s="189" t="s">
        <v>314</v>
      </c>
      <c r="B12" s="190"/>
      <c r="C12" s="190"/>
      <c r="D12" s="190"/>
      <c r="E12" s="190"/>
      <c r="F12" s="190"/>
      <c r="G12" s="190"/>
      <c r="H12" s="190"/>
      <c r="I12" s="190"/>
      <c r="J12" s="191"/>
    </row>
    <row r="13" spans="1:10" ht="50.25" customHeight="1" thickBot="1">
      <c r="A13" s="67" t="s">
        <v>315</v>
      </c>
      <c r="B13" s="72" t="s">
        <v>316</v>
      </c>
      <c r="C13" s="72" t="s">
        <v>317</v>
      </c>
      <c r="D13" s="72" t="s">
        <v>318</v>
      </c>
      <c r="E13" s="73"/>
      <c r="F13" s="138"/>
      <c r="G13" s="73">
        <f>mtavor!AH17</f>
        <v>112630.04405594408</v>
      </c>
      <c r="H13" s="73">
        <f>mtavor!AI17</f>
        <v>0</v>
      </c>
      <c r="I13" s="73">
        <f>mtavor!AJ17</f>
        <v>112630</v>
      </c>
      <c r="J13" s="67" t="s">
        <v>319</v>
      </c>
    </row>
    <row r="14" spans="1:10" ht="27.75" thickBot="1">
      <c r="A14" s="74" t="s">
        <v>320</v>
      </c>
      <c r="B14" s="72" t="s">
        <v>321</v>
      </c>
      <c r="C14" s="75" t="s">
        <v>45</v>
      </c>
      <c r="D14" s="75" t="s">
        <v>318</v>
      </c>
      <c r="E14" s="76"/>
      <c r="F14" s="76"/>
      <c r="G14" s="76">
        <f>mtavor!AH11</f>
        <v>143</v>
      </c>
      <c r="H14" s="76">
        <f>mtavor!AI11</f>
        <v>0</v>
      </c>
      <c r="I14" s="76">
        <f>mtavor!AJ11</f>
        <v>143</v>
      </c>
      <c r="J14" s="67" t="s">
        <v>320</v>
      </c>
    </row>
    <row r="15" spans="1:10" ht="27.75" thickBot="1">
      <c r="A15" s="77" t="s">
        <v>322</v>
      </c>
      <c r="B15" s="78" t="s">
        <v>321</v>
      </c>
      <c r="C15" s="79" t="s">
        <v>45</v>
      </c>
      <c r="D15" s="79" t="s">
        <v>318</v>
      </c>
      <c r="E15" s="76"/>
      <c r="F15" s="76"/>
      <c r="G15" s="76">
        <f>mtavor!AH9</f>
        <v>410</v>
      </c>
      <c r="H15" s="76">
        <f>mtavor!AI9</f>
        <v>0</v>
      </c>
      <c r="I15" s="76">
        <f>mtavor!AJ9</f>
        <v>410</v>
      </c>
      <c r="J15" s="80" t="s">
        <v>322</v>
      </c>
    </row>
    <row r="16" spans="1:10" ht="15.75" thickBot="1">
      <c r="A16" s="192" t="s">
        <v>323</v>
      </c>
      <c r="B16" s="190"/>
      <c r="C16" s="193"/>
      <c r="D16" s="193"/>
      <c r="E16" s="190"/>
      <c r="F16" s="190"/>
      <c r="G16" s="190"/>
      <c r="H16" s="190"/>
      <c r="I16" s="190"/>
      <c r="J16" s="191"/>
    </row>
    <row r="17" spans="1:10" ht="15.75" thickBot="1">
      <c r="A17" s="81"/>
      <c r="B17" s="82"/>
      <c r="C17" s="82"/>
      <c r="D17" s="82"/>
      <c r="E17" s="82"/>
      <c r="F17" s="82"/>
      <c r="G17" s="82"/>
      <c r="H17" s="76"/>
      <c r="I17" s="76"/>
      <c r="J17" s="82"/>
    </row>
    <row r="18" spans="1:10" ht="15.75" thickBot="1">
      <c r="A18" s="83" t="s">
        <v>324</v>
      </c>
      <c r="B18" s="82"/>
      <c r="C18" s="82"/>
      <c r="D18" s="82"/>
      <c r="E18" s="82"/>
      <c r="F18" s="82"/>
      <c r="G18" s="82"/>
      <c r="H18" s="76"/>
      <c r="I18" s="76"/>
      <c r="J18" s="82"/>
    </row>
  </sheetData>
  <mergeCells count="9">
    <mergeCell ref="A12:J12"/>
    <mergeCell ref="A16:J16"/>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3"/>
  <sheetViews>
    <sheetView topLeftCell="A7" workbookViewId="0">
      <selection activeCell="M29" sqref="M29"/>
    </sheetView>
  </sheetViews>
  <sheetFormatPr defaultRowHeight="15"/>
  <cols>
    <col min="1" max="1" width="34.85546875" customWidth="1"/>
    <col min="2" max="2" width="13.140625" customWidth="1"/>
    <col min="3" max="3" width="12" customWidth="1"/>
    <col min="4" max="4" width="10.85546875" customWidth="1"/>
    <col min="10" max="10" width="12.5703125" customWidth="1"/>
  </cols>
  <sheetData>
    <row r="2" spans="1:17" ht="19.5">
      <c r="A2" s="194" t="s">
        <v>299</v>
      </c>
      <c r="B2" s="194"/>
      <c r="C2" s="194"/>
      <c r="D2" s="194"/>
      <c r="E2" s="194"/>
      <c r="F2" s="194"/>
      <c r="G2" s="194"/>
      <c r="H2" s="194"/>
      <c r="I2" s="194"/>
      <c r="J2" s="194"/>
    </row>
    <row r="6" spans="1:17">
      <c r="A6" s="70" t="s">
        <v>325</v>
      </c>
    </row>
    <row r="7" spans="1:17" ht="15.75" thickBot="1"/>
    <row r="8" spans="1:17">
      <c r="A8" s="216" t="s">
        <v>326</v>
      </c>
      <c r="B8" s="219" t="s">
        <v>327</v>
      </c>
      <c r="C8" s="220"/>
      <c r="D8" s="220"/>
      <c r="E8" s="220"/>
      <c r="F8" s="221"/>
      <c r="G8" s="219" t="s">
        <v>328</v>
      </c>
      <c r="H8" s="220"/>
      <c r="I8" s="220"/>
      <c r="J8" s="220"/>
      <c r="K8" s="221"/>
      <c r="L8" s="206" t="s">
        <v>329</v>
      </c>
      <c r="M8" s="208" t="s">
        <v>330</v>
      </c>
      <c r="N8" s="209"/>
      <c r="O8" s="209"/>
      <c r="P8" s="209"/>
      <c r="Q8" s="210"/>
    </row>
    <row r="9" spans="1:17" ht="15.75" thickBot="1">
      <c r="A9" s="217"/>
      <c r="B9" s="222"/>
      <c r="C9" s="223"/>
      <c r="D9" s="223"/>
      <c r="E9" s="223"/>
      <c r="F9" s="224"/>
      <c r="G9" s="225"/>
      <c r="H9" s="226"/>
      <c r="I9" s="226"/>
      <c r="J9" s="226"/>
      <c r="K9" s="227"/>
      <c r="L9" s="207"/>
      <c r="M9" s="211"/>
      <c r="N9" s="212"/>
      <c r="O9" s="212"/>
      <c r="P9" s="212"/>
      <c r="Q9" s="213"/>
    </row>
    <row r="10" spans="1:17" ht="33" thickBot="1">
      <c r="A10" s="218"/>
      <c r="B10" s="85" t="s">
        <v>406</v>
      </c>
      <c r="C10" s="85" t="s">
        <v>407</v>
      </c>
      <c r="D10" s="85" t="s">
        <v>313</v>
      </c>
      <c r="E10" s="85" t="s">
        <v>396</v>
      </c>
      <c r="F10" s="86" t="s">
        <v>404</v>
      </c>
      <c r="G10" s="85" t="s">
        <v>406</v>
      </c>
      <c r="H10" s="85" t="s">
        <v>407</v>
      </c>
      <c r="I10" s="85" t="s">
        <v>313</v>
      </c>
      <c r="J10" s="85" t="s">
        <v>396</v>
      </c>
      <c r="K10" s="86" t="s">
        <v>404</v>
      </c>
      <c r="L10" s="87" t="s">
        <v>329</v>
      </c>
      <c r="M10" s="85" t="s">
        <v>406</v>
      </c>
      <c r="N10" s="85" t="s">
        <v>407</v>
      </c>
      <c r="O10" s="85" t="s">
        <v>313</v>
      </c>
      <c r="P10" s="85" t="s">
        <v>396</v>
      </c>
      <c r="Q10" s="86" t="s">
        <v>404</v>
      </c>
    </row>
    <row r="11" spans="1:17" ht="26.25">
      <c r="A11" s="88" t="s">
        <v>331</v>
      </c>
      <c r="B11" s="214" t="s">
        <v>332</v>
      </c>
      <c r="C11" s="202" t="s">
        <v>332</v>
      </c>
      <c r="D11" s="202" t="s">
        <v>332</v>
      </c>
      <c r="E11" s="202" t="s">
        <v>332</v>
      </c>
      <c r="F11" s="204" t="s">
        <v>332</v>
      </c>
      <c r="G11" s="214" t="s">
        <v>332</v>
      </c>
      <c r="H11" s="202" t="s">
        <v>332</v>
      </c>
      <c r="I11" s="202" t="s">
        <v>332</v>
      </c>
      <c r="J11" s="202" t="s">
        <v>332</v>
      </c>
      <c r="K11" s="204" t="s">
        <v>332</v>
      </c>
      <c r="L11" s="200" t="s">
        <v>329</v>
      </c>
      <c r="M11" s="200" t="s">
        <v>329</v>
      </c>
      <c r="N11" s="200" t="s">
        <v>329</v>
      </c>
      <c r="O11" s="200" t="s">
        <v>329</v>
      </c>
      <c r="P11" s="200" t="s">
        <v>329</v>
      </c>
      <c r="Q11" s="200" t="s">
        <v>329</v>
      </c>
    </row>
    <row r="12" spans="1:17" ht="26.25" thickBot="1">
      <c r="A12" s="89" t="s">
        <v>333</v>
      </c>
      <c r="B12" s="215"/>
      <c r="C12" s="203"/>
      <c r="D12" s="203"/>
      <c r="E12" s="203"/>
      <c r="F12" s="205"/>
      <c r="G12" s="215"/>
      <c r="H12" s="203"/>
      <c r="I12" s="203"/>
      <c r="J12" s="203"/>
      <c r="K12" s="205"/>
      <c r="L12" s="201"/>
      <c r="M12" s="201"/>
      <c r="N12" s="201"/>
      <c r="O12" s="201"/>
      <c r="P12" s="201"/>
      <c r="Q12" s="228"/>
    </row>
    <row r="13" spans="1:17" ht="39" thickBot="1">
      <c r="A13" s="90" t="s">
        <v>61</v>
      </c>
      <c r="B13" s="72"/>
      <c r="C13" s="72"/>
      <c r="D13" s="140">
        <f>mtavor!AH15</f>
        <v>193273.15560000003</v>
      </c>
      <c r="E13" s="140">
        <v>193273.15560000003</v>
      </c>
      <c r="F13" s="115">
        <v>193273.15560000003</v>
      </c>
      <c r="G13" s="72"/>
      <c r="H13" s="141">
        <f>C13-B13</f>
        <v>0</v>
      </c>
      <c r="I13" s="141">
        <f>D13-C13</f>
        <v>193273.15560000003</v>
      </c>
      <c r="J13" s="141">
        <f>E13-C13</f>
        <v>193273.15560000003</v>
      </c>
      <c r="K13" s="116">
        <f>F13-C13</f>
        <v>193273.15560000003</v>
      </c>
      <c r="L13" s="84"/>
      <c r="M13" s="116">
        <f>G13</f>
        <v>0</v>
      </c>
      <c r="N13" s="141">
        <f>H13+B13</f>
        <v>0</v>
      </c>
      <c r="O13" s="141">
        <f>I13+C13</f>
        <v>193273.15560000003</v>
      </c>
      <c r="P13" s="142">
        <f>J13+C13</f>
        <v>193273.15560000003</v>
      </c>
      <c r="Q13" s="117">
        <f>K13+C13</f>
        <v>193273.15560000003</v>
      </c>
    </row>
    <row r="14" spans="1:17" ht="15.75" thickBot="1">
      <c r="A14" s="90" t="s">
        <v>380</v>
      </c>
      <c r="B14" s="72"/>
      <c r="C14" s="72"/>
      <c r="D14" s="139">
        <f>mtavor!AH23</f>
        <v>1859.8</v>
      </c>
      <c r="E14" s="139">
        <v>1859.8</v>
      </c>
      <c r="F14" s="72">
        <v>1859.8</v>
      </c>
      <c r="G14" s="72"/>
      <c r="H14" s="141">
        <f t="shared" ref="H14:H21" si="0">C14-B14</f>
        <v>0</v>
      </c>
      <c r="I14" s="141">
        <f t="shared" ref="I14:I21" si="1">D14-C14</f>
        <v>1859.8</v>
      </c>
      <c r="J14" s="141">
        <f t="shared" ref="J14:J21" si="2">E14-C14</f>
        <v>1859.8</v>
      </c>
      <c r="K14" s="116">
        <f t="shared" ref="K14:K21" si="3">F14-C14</f>
        <v>1859.8</v>
      </c>
      <c r="L14" s="84"/>
      <c r="M14" s="116"/>
      <c r="N14" s="141">
        <f t="shared" ref="N14:N21" si="4">H14+B14</f>
        <v>0</v>
      </c>
      <c r="O14" s="141">
        <f t="shared" ref="O14:O21" si="5">I14+C14</f>
        <v>1859.8</v>
      </c>
      <c r="P14" s="142">
        <f t="shared" ref="P14:P21" si="6">J14+C14</f>
        <v>1859.8</v>
      </c>
      <c r="Q14" s="117">
        <f t="shared" ref="Q14:Q21" si="7">K14+C14</f>
        <v>1859.8</v>
      </c>
    </row>
    <row r="15" spans="1:17" ht="15.75" thickBot="1">
      <c r="A15" s="90" t="s">
        <v>381</v>
      </c>
      <c r="B15" s="72"/>
      <c r="C15" s="72"/>
      <c r="D15" s="140">
        <f>mtavor!AH26</f>
        <v>185</v>
      </c>
      <c r="E15" s="140">
        <v>185</v>
      </c>
      <c r="F15" s="115">
        <v>185</v>
      </c>
      <c r="G15" s="72"/>
      <c r="H15" s="141">
        <f t="shared" si="0"/>
        <v>0</v>
      </c>
      <c r="I15" s="141">
        <f t="shared" si="1"/>
        <v>185</v>
      </c>
      <c r="J15" s="141">
        <f t="shared" si="2"/>
        <v>185</v>
      </c>
      <c r="K15" s="116">
        <f t="shared" si="3"/>
        <v>185</v>
      </c>
      <c r="L15" s="84"/>
      <c r="M15" s="116"/>
      <c r="N15" s="141">
        <f t="shared" si="4"/>
        <v>0</v>
      </c>
      <c r="O15" s="141">
        <f t="shared" si="5"/>
        <v>185</v>
      </c>
      <c r="P15" s="142">
        <f t="shared" si="6"/>
        <v>185</v>
      </c>
      <c r="Q15" s="117">
        <f t="shared" si="7"/>
        <v>185</v>
      </c>
    </row>
    <row r="16" spans="1:17" ht="15.75" thickBot="1">
      <c r="A16" s="90" t="s">
        <v>382</v>
      </c>
      <c r="B16" s="72"/>
      <c r="C16" s="72"/>
      <c r="D16" s="139">
        <f>mtavor!AH28</f>
        <v>824.4</v>
      </c>
      <c r="E16" s="139">
        <v>824.4</v>
      </c>
      <c r="F16" s="72">
        <v>824.4</v>
      </c>
      <c r="G16" s="72"/>
      <c r="H16" s="141">
        <f t="shared" si="0"/>
        <v>0</v>
      </c>
      <c r="I16" s="141">
        <f t="shared" si="1"/>
        <v>824.4</v>
      </c>
      <c r="J16" s="141">
        <f t="shared" si="2"/>
        <v>824.4</v>
      </c>
      <c r="K16" s="116">
        <f t="shared" si="3"/>
        <v>824.4</v>
      </c>
      <c r="L16" s="84"/>
      <c r="M16" s="116"/>
      <c r="N16" s="141">
        <f t="shared" si="4"/>
        <v>0</v>
      </c>
      <c r="O16" s="141">
        <f t="shared" si="5"/>
        <v>824.4</v>
      </c>
      <c r="P16" s="142">
        <f t="shared" si="6"/>
        <v>824.4</v>
      </c>
      <c r="Q16" s="117">
        <f t="shared" si="7"/>
        <v>824.4</v>
      </c>
    </row>
    <row r="17" spans="1:17" ht="15.75" thickBot="1">
      <c r="A17" s="90" t="s">
        <v>383</v>
      </c>
      <c r="B17" s="72"/>
      <c r="C17" s="72"/>
      <c r="D17" s="139">
        <f>mtavor!AH34</f>
        <v>3180</v>
      </c>
      <c r="E17" s="139">
        <v>3180</v>
      </c>
      <c r="F17" s="72">
        <v>3180</v>
      </c>
      <c r="G17" s="72"/>
      <c r="H17" s="141">
        <f t="shared" si="0"/>
        <v>0</v>
      </c>
      <c r="I17" s="141">
        <f t="shared" si="1"/>
        <v>3180</v>
      </c>
      <c r="J17" s="141">
        <f t="shared" si="2"/>
        <v>3180</v>
      </c>
      <c r="K17" s="116">
        <f t="shared" si="3"/>
        <v>3180</v>
      </c>
      <c r="L17" s="84"/>
      <c r="M17" s="116"/>
      <c r="N17" s="141">
        <f t="shared" si="4"/>
        <v>0</v>
      </c>
      <c r="O17" s="141">
        <f t="shared" si="5"/>
        <v>3180</v>
      </c>
      <c r="P17" s="142">
        <f t="shared" si="6"/>
        <v>3180</v>
      </c>
      <c r="Q17" s="117">
        <f t="shared" si="7"/>
        <v>3180</v>
      </c>
    </row>
    <row r="18" spans="1:17" ht="15.75" thickBot="1">
      <c r="A18" s="90" t="s">
        <v>235</v>
      </c>
      <c r="B18" s="72"/>
      <c r="C18" s="72"/>
      <c r="D18" s="139">
        <f>mtavor!AH41</f>
        <v>33</v>
      </c>
      <c r="E18" s="139">
        <v>33</v>
      </c>
      <c r="F18" s="72">
        <v>33</v>
      </c>
      <c r="G18" s="72"/>
      <c r="H18" s="141">
        <f t="shared" si="0"/>
        <v>0</v>
      </c>
      <c r="I18" s="141">
        <f t="shared" si="1"/>
        <v>33</v>
      </c>
      <c r="J18" s="141">
        <f t="shared" si="2"/>
        <v>33</v>
      </c>
      <c r="K18" s="116">
        <f t="shared" si="3"/>
        <v>33</v>
      </c>
      <c r="L18" s="84"/>
      <c r="M18" s="116"/>
      <c r="N18" s="141">
        <f t="shared" si="4"/>
        <v>0</v>
      </c>
      <c r="O18" s="141">
        <f t="shared" si="5"/>
        <v>33</v>
      </c>
      <c r="P18" s="142">
        <f t="shared" si="6"/>
        <v>33</v>
      </c>
      <c r="Q18" s="117">
        <f t="shared" si="7"/>
        <v>33</v>
      </c>
    </row>
    <row r="19" spans="1:17" ht="15.75" thickBot="1">
      <c r="A19" s="90" t="s">
        <v>112</v>
      </c>
      <c r="B19" s="72"/>
      <c r="C19" s="72"/>
      <c r="D19" s="139">
        <f>mtavor!AH32</f>
        <v>163.30000000000001</v>
      </c>
      <c r="E19" s="139">
        <v>163.30000000000001</v>
      </c>
      <c r="F19" s="72">
        <v>163.30000000000001</v>
      </c>
      <c r="G19" s="72"/>
      <c r="H19" s="141">
        <f t="shared" si="0"/>
        <v>0</v>
      </c>
      <c r="I19" s="141">
        <f t="shared" si="1"/>
        <v>163.30000000000001</v>
      </c>
      <c r="J19" s="141">
        <f t="shared" si="2"/>
        <v>163.30000000000001</v>
      </c>
      <c r="K19" s="116">
        <f t="shared" si="3"/>
        <v>163.30000000000001</v>
      </c>
      <c r="L19" s="84"/>
      <c r="M19" s="116"/>
      <c r="N19" s="141">
        <f t="shared" si="4"/>
        <v>0</v>
      </c>
      <c r="O19" s="141">
        <f t="shared" si="5"/>
        <v>163.30000000000001</v>
      </c>
      <c r="P19" s="142">
        <f t="shared" si="6"/>
        <v>163.30000000000001</v>
      </c>
      <c r="Q19" s="117">
        <f t="shared" si="7"/>
        <v>163.30000000000001</v>
      </c>
    </row>
    <row r="20" spans="1:17" ht="15.75" thickBot="1">
      <c r="A20" s="90" t="s">
        <v>379</v>
      </c>
      <c r="B20" s="116"/>
      <c r="C20" s="116"/>
      <c r="D20" s="140">
        <f>mtavor!AH37</f>
        <v>1925</v>
      </c>
      <c r="E20" s="140">
        <v>1925</v>
      </c>
      <c r="F20" s="115">
        <v>1925</v>
      </c>
      <c r="G20" s="116"/>
      <c r="H20" s="141">
        <f t="shared" si="0"/>
        <v>0</v>
      </c>
      <c r="I20" s="141">
        <f t="shared" si="1"/>
        <v>1925</v>
      </c>
      <c r="J20" s="141">
        <f t="shared" si="2"/>
        <v>1925</v>
      </c>
      <c r="K20" s="116">
        <f t="shared" si="3"/>
        <v>1925</v>
      </c>
      <c r="L20" s="84"/>
      <c r="M20" s="116"/>
      <c r="N20" s="141">
        <f t="shared" si="4"/>
        <v>0</v>
      </c>
      <c r="O20" s="141">
        <f t="shared" si="5"/>
        <v>1925</v>
      </c>
      <c r="P20" s="142">
        <f t="shared" si="6"/>
        <v>1925</v>
      </c>
      <c r="Q20" s="117">
        <f t="shared" si="7"/>
        <v>1925</v>
      </c>
    </row>
    <row r="21" spans="1:17" ht="15.75" thickBot="1">
      <c r="A21" s="91" t="s">
        <v>329</v>
      </c>
      <c r="B21" s="116"/>
      <c r="C21" s="116"/>
      <c r="D21" s="116"/>
      <c r="E21" s="116"/>
      <c r="F21" s="84"/>
      <c r="G21" s="116"/>
      <c r="H21" s="141">
        <f t="shared" si="0"/>
        <v>0</v>
      </c>
      <c r="I21" s="141">
        <f t="shared" si="1"/>
        <v>0</v>
      </c>
      <c r="J21" s="141">
        <f t="shared" si="2"/>
        <v>0</v>
      </c>
      <c r="K21" s="116">
        <f t="shared" si="3"/>
        <v>0</v>
      </c>
      <c r="L21" s="84"/>
      <c r="M21" s="116"/>
      <c r="N21" s="141">
        <f t="shared" si="4"/>
        <v>0</v>
      </c>
      <c r="O21" s="141">
        <f t="shared" si="5"/>
        <v>0</v>
      </c>
      <c r="P21" s="142">
        <f t="shared" si="6"/>
        <v>0</v>
      </c>
      <c r="Q21" s="117">
        <f t="shared" si="7"/>
        <v>0</v>
      </c>
    </row>
    <row r="22" spans="1:17" ht="27" thickBot="1">
      <c r="A22" s="89" t="s">
        <v>334</v>
      </c>
      <c r="B22" s="92" t="s">
        <v>332</v>
      </c>
      <c r="C22" s="92" t="s">
        <v>332</v>
      </c>
      <c r="D22" s="92" t="s">
        <v>332</v>
      </c>
      <c r="E22" s="92" t="s">
        <v>332</v>
      </c>
      <c r="F22" s="93" t="s">
        <v>332</v>
      </c>
      <c r="G22" s="92" t="s">
        <v>332</v>
      </c>
      <c r="H22" s="92" t="s">
        <v>332</v>
      </c>
      <c r="I22" s="92" t="s">
        <v>332</v>
      </c>
      <c r="J22" s="92" t="s">
        <v>332</v>
      </c>
      <c r="K22" s="93" t="s">
        <v>332</v>
      </c>
      <c r="L22" s="94" t="s">
        <v>329</v>
      </c>
      <c r="M22" s="94" t="s">
        <v>329</v>
      </c>
      <c r="N22" s="94" t="s">
        <v>329</v>
      </c>
      <c r="O22" s="94" t="s">
        <v>329</v>
      </c>
      <c r="P22" s="94" t="s">
        <v>329</v>
      </c>
      <c r="Q22" s="117"/>
    </row>
    <row r="23" spans="1:17" ht="15.75" thickBot="1">
      <c r="A23" s="89" t="s">
        <v>335</v>
      </c>
      <c r="B23" s="92" t="s">
        <v>332</v>
      </c>
      <c r="C23" s="92" t="s">
        <v>332</v>
      </c>
      <c r="D23" s="92" t="s">
        <v>332</v>
      </c>
      <c r="E23" s="92" t="s">
        <v>332</v>
      </c>
      <c r="F23" s="93" t="s">
        <v>332</v>
      </c>
      <c r="G23" s="92" t="s">
        <v>332</v>
      </c>
      <c r="H23" s="92" t="s">
        <v>332</v>
      </c>
      <c r="I23" s="92" t="s">
        <v>332</v>
      </c>
      <c r="J23" s="92" t="s">
        <v>332</v>
      </c>
      <c r="K23" s="93" t="s">
        <v>332</v>
      </c>
      <c r="L23" s="94" t="s">
        <v>329</v>
      </c>
      <c r="M23" s="143">
        <f>M13+M14+M15+M16+M17+M18+M19+M20+M21</f>
        <v>0</v>
      </c>
      <c r="N23" s="143">
        <f>N13+N14+N15+N16+N17+N18+N19+N20+N21</f>
        <v>0</v>
      </c>
      <c r="O23" s="143">
        <f t="shared" ref="O23:Q23" si="8">O13+O14+O15+O16+O17+O18+O19+O20+O21</f>
        <v>201443.6556</v>
      </c>
      <c r="P23" s="143">
        <f t="shared" si="8"/>
        <v>201443.6556</v>
      </c>
      <c r="Q23" s="143">
        <f t="shared" si="8"/>
        <v>201443.6556</v>
      </c>
    </row>
  </sheetData>
  <mergeCells count="2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 ref="M11:M12"/>
    <mergeCell ref="H11:H12"/>
    <mergeCell ref="I11:I12"/>
    <mergeCell ref="J11:J12"/>
    <mergeCell ref="K11:K12"/>
    <mergeCell ref="L11:L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13" workbookViewId="0">
      <selection activeCell="B38" sqref="B38"/>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194" t="s">
        <v>299</v>
      </c>
      <c r="B2" s="194"/>
      <c r="C2" s="194"/>
      <c r="D2" s="194"/>
      <c r="E2" s="194"/>
      <c r="F2" s="194"/>
      <c r="G2" s="194"/>
      <c r="H2" s="194"/>
      <c r="I2" s="194"/>
      <c r="J2" s="194"/>
    </row>
    <row r="6" spans="1:10">
      <c r="A6" s="70" t="s">
        <v>336</v>
      </c>
    </row>
    <row r="8" spans="1:10" ht="15.75" thickBot="1">
      <c r="A8" s="95" t="s">
        <v>337</v>
      </c>
    </row>
    <row r="9" spans="1:10" ht="16.5" customHeight="1" thickTop="1" thickBot="1">
      <c r="A9" s="96"/>
      <c r="B9" s="234" t="s">
        <v>338</v>
      </c>
      <c r="C9" s="235"/>
      <c r="D9" s="235"/>
      <c r="E9" s="235"/>
      <c r="F9" s="235"/>
      <c r="G9" s="235"/>
      <c r="H9" s="235"/>
      <c r="I9" s="235"/>
      <c r="J9" s="235"/>
    </row>
    <row r="10" spans="1:10" ht="16.5" thickTop="1" thickBot="1">
      <c r="A10" s="97"/>
      <c r="B10" s="98"/>
      <c r="C10" s="98"/>
    </row>
    <row r="11" spans="1:10" ht="16.5" customHeight="1" thickTop="1" thickBot="1">
      <c r="A11" s="99"/>
      <c r="B11" s="234" t="s">
        <v>339</v>
      </c>
      <c r="C11" s="235"/>
      <c r="D11" s="235"/>
      <c r="E11" s="235"/>
      <c r="F11" s="235"/>
      <c r="G11" s="235"/>
      <c r="H11" s="235"/>
      <c r="I11" s="235"/>
      <c r="J11" s="235"/>
    </row>
    <row r="12" spans="1:10" ht="16.5" thickTop="1" thickBot="1">
      <c r="A12" s="97"/>
      <c r="B12" s="98"/>
      <c r="C12" s="98"/>
    </row>
    <row r="13" spans="1:10" ht="30.75" customHeight="1" thickTop="1" thickBot="1">
      <c r="A13" s="99"/>
      <c r="B13" s="234" t="s">
        <v>340</v>
      </c>
      <c r="C13" s="235"/>
      <c r="D13" s="235"/>
      <c r="E13" s="235"/>
      <c r="F13" s="235"/>
      <c r="G13" s="235"/>
      <c r="H13" s="235"/>
      <c r="I13" s="235"/>
      <c r="J13" s="235"/>
    </row>
    <row r="14" spans="1:10" ht="16.5" thickTop="1" thickBot="1">
      <c r="A14" s="97"/>
      <c r="B14" s="98"/>
      <c r="C14" s="98"/>
    </row>
    <row r="15" spans="1:10" ht="27.75" customHeight="1" thickTop="1" thickBot="1">
      <c r="A15" s="99"/>
      <c r="B15" s="234" t="s">
        <v>341</v>
      </c>
      <c r="C15" s="235"/>
      <c r="D15" s="235"/>
      <c r="E15" s="235"/>
      <c r="F15" s="235"/>
      <c r="G15" s="235"/>
      <c r="H15" s="235"/>
      <c r="I15" s="235"/>
      <c r="J15" s="235"/>
    </row>
    <row r="16" spans="1:10" ht="15.75" thickTop="1">
      <c r="A16" s="95"/>
    </row>
    <row r="17" spans="1:10">
      <c r="A17" s="95" t="s">
        <v>342</v>
      </c>
    </row>
    <row r="18" spans="1:10">
      <c r="A18" s="236"/>
      <c r="B18" s="237"/>
      <c r="C18" s="237"/>
      <c r="D18" s="237"/>
      <c r="E18" s="237"/>
      <c r="F18" s="237"/>
      <c r="G18" s="237"/>
      <c r="H18" s="237"/>
      <c r="I18" s="237"/>
      <c r="J18" s="238"/>
    </row>
    <row r="19" spans="1:10">
      <c r="A19" s="100"/>
    </row>
    <row r="20" spans="1:10">
      <c r="A20" s="95"/>
    </row>
    <row r="21" spans="1:10">
      <c r="A21" s="95" t="s">
        <v>343</v>
      </c>
    </row>
    <row r="22" spans="1:10" ht="15.75" thickBot="1"/>
    <row r="23" spans="1:10" ht="42" customHeight="1" thickBot="1">
      <c r="A23" s="229" t="s">
        <v>344</v>
      </c>
      <c r="B23" s="231" t="s">
        <v>345</v>
      </c>
      <c r="C23" s="232"/>
      <c r="D23" s="233"/>
      <c r="E23" s="231" t="s">
        <v>346</v>
      </c>
      <c r="F23" s="232"/>
      <c r="G23" s="233"/>
      <c r="H23" s="231" t="s">
        <v>347</v>
      </c>
      <c r="I23" s="232"/>
      <c r="J23" s="233"/>
    </row>
    <row r="24" spans="1:10" ht="15.75" thickBot="1">
      <c r="A24" s="230"/>
      <c r="B24" s="101" t="s">
        <v>348</v>
      </c>
      <c r="C24" s="101" t="s">
        <v>408</v>
      </c>
      <c r="D24" s="102" t="s">
        <v>409</v>
      </c>
      <c r="E24" s="101" t="s">
        <v>348</v>
      </c>
      <c r="F24" s="101" t="s">
        <v>408</v>
      </c>
      <c r="G24" s="102" t="s">
        <v>409</v>
      </c>
      <c r="H24" s="101" t="s">
        <v>348</v>
      </c>
      <c r="I24" s="101" t="s">
        <v>408</v>
      </c>
      <c r="J24" s="102" t="s">
        <v>409</v>
      </c>
    </row>
    <row r="25" spans="1:10" ht="41.25" thickBot="1">
      <c r="A25" s="103" t="s">
        <v>349</v>
      </c>
      <c r="B25" s="104"/>
      <c r="C25" s="104"/>
      <c r="D25" s="105"/>
      <c r="E25" s="104"/>
      <c r="F25" s="104"/>
      <c r="G25" s="105"/>
      <c r="H25" s="104"/>
      <c r="I25" s="104"/>
      <c r="J25" s="105"/>
    </row>
    <row r="26" spans="1:10" ht="41.25" thickBot="1">
      <c r="A26" s="103" t="s">
        <v>349</v>
      </c>
      <c r="B26" s="104"/>
      <c r="C26" s="104"/>
      <c r="D26" s="105"/>
      <c r="E26" s="104"/>
      <c r="F26" s="104"/>
      <c r="G26" s="105"/>
      <c r="H26" s="104"/>
      <c r="I26" s="104"/>
      <c r="J26" s="105"/>
    </row>
    <row r="27" spans="1:10" ht="16.5" thickBot="1">
      <c r="A27" s="106" t="s">
        <v>329</v>
      </c>
      <c r="B27" s="107"/>
      <c r="C27" s="107"/>
      <c r="D27" s="108"/>
      <c r="E27" s="107"/>
      <c r="F27" s="107"/>
      <c r="G27" s="108"/>
      <c r="H27" s="107"/>
      <c r="I27" s="107"/>
      <c r="J27" s="108"/>
    </row>
    <row r="28" spans="1:10" ht="16.5" thickBot="1">
      <c r="A28" s="109" t="s">
        <v>350</v>
      </c>
      <c r="B28" s="107"/>
      <c r="C28" s="107"/>
      <c r="D28" s="108"/>
      <c r="E28" s="107"/>
      <c r="F28" s="107"/>
      <c r="G28" s="108"/>
      <c r="H28" s="107"/>
      <c r="I28" s="107"/>
      <c r="J28" s="108"/>
    </row>
    <row r="33" spans="1:1" ht="17.25">
      <c r="A33" s="110" t="s">
        <v>351</v>
      </c>
    </row>
    <row r="34" spans="1:1" ht="17.25">
      <c r="A34" s="110" t="s">
        <v>352</v>
      </c>
    </row>
    <row r="35" spans="1:1">
      <c r="A35" s="111"/>
    </row>
    <row r="36" spans="1:1" ht="54">
      <c r="A36" s="111" t="s">
        <v>353</v>
      </c>
    </row>
    <row r="37" spans="1:1" ht="27">
      <c r="A37" s="111" t="s">
        <v>354</v>
      </c>
    </row>
    <row r="38" spans="1:1" ht="27">
      <c r="A38" s="111" t="s">
        <v>355</v>
      </c>
    </row>
    <row r="39" spans="1:1" ht="108">
      <c r="A39" s="111" t="s">
        <v>356</v>
      </c>
    </row>
    <row r="40" spans="1:1">
      <c r="A40" s="70"/>
    </row>
    <row r="41" spans="1:1">
      <c r="A41" s="112" t="s">
        <v>304</v>
      </c>
    </row>
    <row r="42" spans="1:1">
      <c r="A42" s="113"/>
    </row>
    <row r="43" spans="1:1" ht="409.5">
      <c r="A43" s="111" t="s">
        <v>357</v>
      </c>
    </row>
    <row r="44" spans="1:1" ht="54">
      <c r="A44" s="111" t="s">
        <v>358</v>
      </c>
    </row>
    <row r="45" spans="1:1" ht="40.5">
      <c r="A45" s="111" t="s">
        <v>359</v>
      </c>
    </row>
    <row r="46" spans="1:1" ht="121.5">
      <c r="A46" s="111" t="s">
        <v>360</v>
      </c>
    </row>
    <row r="47" spans="1:1" ht="108">
      <c r="A47" s="111" t="s">
        <v>361</v>
      </c>
    </row>
    <row r="48" spans="1:1" ht="378">
      <c r="A48" s="111" t="s">
        <v>362</v>
      </c>
    </row>
    <row r="49" spans="1:1">
      <c r="A49" s="111"/>
    </row>
    <row r="50" spans="1:1" ht="57">
      <c r="A50" s="114" t="s">
        <v>363</v>
      </c>
    </row>
    <row r="51" spans="1:1">
      <c r="A51" s="111"/>
    </row>
    <row r="52" spans="1:1" ht="148.5">
      <c r="A52" s="111" t="s">
        <v>364</v>
      </c>
    </row>
    <row r="53" spans="1:1" ht="270">
      <c r="A53" s="111" t="s">
        <v>365</v>
      </c>
    </row>
    <row r="54" spans="1:1" ht="324">
      <c r="A54" s="111" t="s">
        <v>366</v>
      </c>
    </row>
    <row r="55" spans="1:1" ht="81">
      <c r="A55" s="111" t="s">
        <v>367</v>
      </c>
    </row>
    <row r="56" spans="1:1" ht="243">
      <c r="A56" s="111" t="s">
        <v>368</v>
      </c>
    </row>
    <row r="57" spans="1:1" ht="270">
      <c r="A57" s="111" t="s">
        <v>369</v>
      </c>
    </row>
    <row r="58" spans="1:1" ht="54">
      <c r="A58" s="111" t="s">
        <v>370</v>
      </c>
    </row>
    <row r="59" spans="1:1">
      <c r="A59" s="111"/>
    </row>
    <row r="60" spans="1:1" ht="42.75">
      <c r="A60" s="114" t="s">
        <v>371</v>
      </c>
    </row>
    <row r="61" spans="1:1">
      <c r="A61" s="111"/>
    </row>
    <row r="62" spans="1:1" ht="148.5">
      <c r="A62" s="111" t="s">
        <v>372</v>
      </c>
    </row>
    <row r="63" spans="1:1" ht="67.5">
      <c r="A63" s="111" t="s">
        <v>373</v>
      </c>
    </row>
    <row r="64" spans="1:1" ht="148.5">
      <c r="A64" s="111" t="s">
        <v>374</v>
      </c>
    </row>
    <row r="65" spans="1:1" ht="67.5">
      <c r="A65" s="111" t="s">
        <v>375</v>
      </c>
    </row>
    <row r="66" spans="1:1" ht="148.5">
      <c r="A66" s="111" t="s">
        <v>376</v>
      </c>
    </row>
    <row r="67" spans="1:1" ht="148.5">
      <c r="A67" s="111" t="s">
        <v>377</v>
      </c>
    </row>
    <row r="68" spans="1:1" ht="108">
      <c r="A68" s="111" t="s">
        <v>378</v>
      </c>
    </row>
    <row r="69" spans="1:1">
      <c r="A69" s="111"/>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Sheet1</vt:lpstr>
      <vt:lpstr>autizm</vt:lpstr>
      <vt:lpstr>mtavor</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lpstr>mtavor!Print_Titles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2021-02-24T13:18:36Z</dcterms:modified>
</cp:coreProperties>
</file>